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9000"/>
  </bookViews>
  <sheets>
    <sheet name="Лист1" sheetId="1" r:id="rId1"/>
    <sheet name="Лист2" sheetId="2" r:id="rId2"/>
    <sheet name="Лист3" sheetId="3" r:id="rId3"/>
  </sheets>
  <definedNames>
    <definedName name="_xlnm.Print_Titles" localSheetId="0">Лист1!$6:$8</definedName>
    <definedName name="_xlnm.Print_Area" localSheetId="0">Лист1!$A$1:$N$27</definedName>
  </definedNames>
  <calcPr calcId="144525"/>
</workbook>
</file>

<file path=xl/calcChain.xml><?xml version="1.0" encoding="utf-8"?>
<calcChain xmlns="http://schemas.openxmlformats.org/spreadsheetml/2006/main">
  <c r="D27" i="1" l="1"/>
  <c r="J26" i="1"/>
  <c r="M26" i="1" s="1"/>
  <c r="G25" i="1"/>
  <c r="J25" i="1" s="1"/>
  <c r="M25" i="1" s="1"/>
  <c r="H24" i="1"/>
  <c r="K24" i="1" s="1"/>
  <c r="J23" i="1"/>
  <c r="I23" i="1" s="1"/>
  <c r="F23" i="1"/>
  <c r="J22" i="1"/>
  <c r="M22" i="1" s="1"/>
  <c r="L22" i="1" s="1"/>
  <c r="I22" i="1"/>
  <c r="F22" i="1"/>
  <c r="J21" i="1"/>
  <c r="M21" i="1" s="1"/>
  <c r="L21" i="1" s="1"/>
  <c r="F21" i="1"/>
  <c r="J20" i="1"/>
  <c r="I20" i="1" s="1"/>
  <c r="F20" i="1"/>
  <c r="J19" i="1"/>
  <c r="I19" i="1" s="1"/>
  <c r="F19" i="1"/>
  <c r="J18" i="1"/>
  <c r="I18" i="1" s="1"/>
  <c r="F18" i="1"/>
  <c r="G17" i="1"/>
  <c r="J17" i="1" s="1"/>
  <c r="F17" i="1"/>
  <c r="G16" i="1"/>
  <c r="J16" i="1" s="1"/>
  <c r="F16" i="1"/>
  <c r="J15" i="1"/>
  <c r="M15" i="1" s="1"/>
  <c r="J14" i="1"/>
  <c r="M14" i="1" s="1"/>
  <c r="I14" i="1"/>
  <c r="H14" i="1"/>
  <c r="C13" i="1"/>
  <c r="C12" i="1"/>
  <c r="C11" i="1"/>
  <c r="C10" i="1"/>
  <c r="C9" i="1"/>
  <c r="I21" i="1" l="1"/>
  <c r="M17" i="1"/>
  <c r="L17" i="1" s="1"/>
  <c r="I17" i="1"/>
  <c r="M23" i="1"/>
  <c r="L23" i="1" s="1"/>
  <c r="M19" i="1"/>
  <c r="L19" i="1" s="1"/>
  <c r="M18" i="1"/>
  <c r="L18" i="1" s="1"/>
  <c r="M16" i="1"/>
  <c r="L16" i="1" s="1"/>
  <c r="I16" i="1"/>
  <c r="G27" i="1"/>
  <c r="M20" i="1"/>
  <c r="L20" i="1" s="1"/>
  <c r="G24" i="1"/>
  <c r="J24" i="1" s="1"/>
  <c r="M24" i="1" s="1"/>
  <c r="J27" i="1"/>
  <c r="M27" i="1" l="1"/>
</calcChain>
</file>

<file path=xl/sharedStrings.xml><?xml version="1.0" encoding="utf-8"?>
<sst xmlns="http://schemas.openxmlformats.org/spreadsheetml/2006/main" count="42" uniqueCount="33">
  <si>
    <t xml:space="preserve">Расходы, </t>
  </si>
  <si>
    <t>связанные с обеспечением предоставления и оказания государственных услуг на основе государственного задания</t>
  </si>
  <si>
    <t>тыс. руб</t>
  </si>
  <si>
    <t>Наименование государственной услуги</t>
  </si>
  <si>
    <t xml:space="preserve">текущий финансовый год </t>
  </si>
  <si>
    <t xml:space="preserve">очередной финансовый год </t>
  </si>
  <si>
    <t xml:space="preserve">1-й год планового периода </t>
  </si>
  <si>
    <t xml:space="preserve">2-й год планового периода </t>
  </si>
  <si>
    <t>Факторы, повлиявшие на изменение объема и стоимости государственного задания</t>
  </si>
  <si>
    <t xml:space="preserve">Объем государствен-ного задания </t>
  </si>
  <si>
    <t>Стоимость государствен-ной услуги</t>
  </si>
  <si>
    <t xml:space="preserve">Общий объем средств на выполнение государствен-ного задания </t>
  </si>
  <si>
    <t>1. Предоставление дополнительного образования в учреждениях спортивной направленности на всех этапах подготовки</t>
  </si>
  <si>
    <t>2. Подготовка спортивного резерва и обеспечение спортивных сборных команд Калужской обла-сти</t>
  </si>
  <si>
    <t>3. Проведение официальных физкультурных и спортивных мероприятий</t>
  </si>
  <si>
    <t>4. Услуга по спортивной подготовке на этапе высшего спортивного мастерства</t>
  </si>
  <si>
    <t>5. Услуга по спортивной подготовке на этапе совершенствования спортивного мастерства</t>
  </si>
  <si>
    <t>6. Работа по предоставлению организационно-методической помощи организациям, находящимся на территории Калужской области и осуществляющим свою деятельность в сфере физической культуры и спорта</t>
  </si>
  <si>
    <t>7. Работа по реализации мероприятий по внедрению Всероссийского физкультурно-спортивного комплекса «Готов к труду и обороне» (ГТО)</t>
  </si>
  <si>
    <t>ИТОГО</t>
  </si>
  <si>
    <t>Изменение наименований услуг в соответствии с базовым перечнем услуг, утвержденным министерством спорта Российской Федерации</t>
  </si>
  <si>
    <t>8. Спортивная подготовка по олимпийским видам спорта (этап начальной подготовки, тренировочный этап (этап спортивной специализации), этап совершенствования спортивного мастерства, этап высшего спортивного мастерства) по легкой атлетике, плаванию, дзюдо, спортивной гимнастике, спортивной гимнастике, художественной гимнастике, баскетболу, футболу, конькобежному спорту, бадминтону, боксу, настольному теннису, пулевой стрельбе, стендовой стрельбе, спортивной борьбе, современное пятиборье, стрельба из лука, биатлону, горнолыжному спорту, стрельбе из лука, лыжным гонкам, конному спорту, хоккею, фигурному катанию, тяжелой атлетике, теннису, академической гребле</t>
  </si>
  <si>
    <t>9. Спортивная подготовка по не олимпийским видам спорта  (этап начальной подготовки, тренировочный этап (этап спортивной специализации), этап совершенствования спортивного мастерства, этап высшего спортивного мастерства) по самбо, универсальному бою, полиатлону, спортивному туризму, спортивному ориентированию, гиревому спорту, пауэрлифтингу, танцевальному спорту, бильярдному спорту, шахматам)</t>
  </si>
  <si>
    <t>10. Спортивная подготовка по спорту глухих (этап начальной подготовки, тренировочный этап (этап спортивной специализации), этап совершенствования спортивного мастерства, этап высшего спортивного мастерства) по плаванию, легкой атлетике, дзюдо, пулевой стрельбе, бадминтону, футболу, волейболу</t>
  </si>
  <si>
    <t>11. Спортивная подготовка по спорту лиц с ПОДА (этап начальной подготовки) по плаванию, легкой атлетике</t>
  </si>
  <si>
    <t xml:space="preserve">12.Спортивная подготовка по спорту слепых (этап начальной подготовки, этап высшего спортивного мастерства)  по легкой атлетике, голболу </t>
  </si>
  <si>
    <t>13. Спортивная подготовка по спорту ЛИН (этап начальной подготовки) по плаванию, легкой атлетике, настольному теннису, лыжным гонкам, футболу</t>
  </si>
  <si>
    <t>14. Реализация дополнительных предпрофессиональных программ в области физической культуры и спорта (этап начальной подготовки, тренировочный этап (этап спортивной специализации), этап совершенствования спортивного мастерства) по сложно-координационным видам спорта</t>
  </si>
  <si>
    <t>15. Реализация дополнительных предпрофессиональных программ в области физической культуры и спорта (этап начальной подготовки, тренировочный этап (этап спортивной специализации) по командным игровым видам спорта</t>
  </si>
  <si>
    <t>16. Работа по организации спортивно-оздоровительного этапа</t>
  </si>
  <si>
    <t>17. Работа по проведению официальных физкультурных и спортивных мероприятий</t>
  </si>
  <si>
    <t>18. Работа по разведению племенных лошадей</t>
  </si>
  <si>
    <t>Министерство спорта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</si>
</sst>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3"/>
      <name val="Times New Roman"/>
      <family val="1"/>
      <charset val="204"/>
    </font>
    <font>
      <b/>
      <sz val="13"/>
      <name val="Times New Roman"/>
      <family val="1"/>
      <charset val="204"/>
    </font>
    <font>
      <b/>
      <sz val="10"/>
      <name val="Times New Roman"/>
      <family val="1"/>
      <charset val="204"/>
    </font>
  </fonts>
  <fills count="2">
    <fill>
      <patternFill patternType="none"/>
    </fill>
    <fill>
      <patternFill patternType="gray125"/>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38">
    <xf numFmtId="0" fontId="0" fillId="0" borderId="0" xfId="0"/>
    <xf numFmtId="0" fontId="1" fillId="0" borderId="0" xfId="0" applyFont="1" applyAlignment="1">
      <alignment wrapText="1"/>
    </xf>
    <xf numFmtId="0" fontId="1" fillId="0" borderId="0" xfId="0" applyFont="1"/>
    <xf numFmtId="0" fontId="2" fillId="0" borderId="0" xfId="0" applyFont="1" applyAlignment="1">
      <alignment horizontal="left" wrapText="1"/>
    </xf>
    <xf numFmtId="0" fontId="1" fillId="0" borderId="0" xfId="0" applyFont="1" applyAlignment="1">
      <alignment horizontal="right" wrapText="1"/>
    </xf>
    <xf numFmtId="0" fontId="1" fillId="0" borderId="5" xfId="0" applyFont="1" applyBorder="1" applyAlignment="1">
      <alignment horizontal="center" vertic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9" xfId="0" applyFont="1" applyBorder="1" applyAlignment="1">
      <alignment horizontal="center" wrapText="1"/>
    </xf>
    <xf numFmtId="0" fontId="1" fillId="0" borderId="0" xfId="0" applyFont="1" applyAlignment="1">
      <alignment horizontal="center" wrapText="1"/>
    </xf>
    <xf numFmtId="0" fontId="1" fillId="0" borderId="0" xfId="0" applyFont="1" applyAlignment="1">
      <alignment horizontal="center"/>
    </xf>
    <xf numFmtId="0" fontId="4" fillId="0" borderId="10" xfId="0" applyFont="1" applyBorder="1" applyAlignment="1">
      <alignment vertical="center" wrapText="1"/>
    </xf>
    <xf numFmtId="164" fontId="5" fillId="0" borderId="11" xfId="0" applyNumberFormat="1" applyFont="1" applyBorder="1" applyAlignment="1">
      <alignment horizontal="center" vertical="center" wrapText="1"/>
    </xf>
    <xf numFmtId="164" fontId="5" fillId="0" borderId="12" xfId="0" applyNumberFormat="1" applyFont="1" applyBorder="1" applyAlignment="1">
      <alignment horizontal="justify" vertical="center" wrapText="1"/>
    </xf>
    <xf numFmtId="0" fontId="4" fillId="0" borderId="13" xfId="0" applyFont="1" applyBorder="1" applyAlignment="1">
      <alignment vertical="center" wrapText="1"/>
    </xf>
    <xf numFmtId="164" fontId="5" fillId="0" borderId="14" xfId="0" applyNumberFormat="1" applyFont="1" applyBorder="1" applyAlignment="1">
      <alignment horizontal="center" vertical="center" wrapText="1"/>
    </xf>
    <xf numFmtId="164" fontId="5" fillId="0" borderId="15" xfId="0" applyNumberFormat="1" applyFont="1" applyBorder="1" applyAlignment="1">
      <alignment horizontal="justify" vertical="center" wrapText="1"/>
    </xf>
    <xf numFmtId="164" fontId="5" fillId="0" borderId="16" xfId="0" applyNumberFormat="1" applyFont="1" applyBorder="1" applyAlignment="1">
      <alignment horizontal="center" vertical="center" wrapText="1"/>
    </xf>
    <xf numFmtId="0" fontId="1" fillId="0" borderId="17" xfId="0" applyFont="1" applyBorder="1"/>
    <xf numFmtId="164" fontId="5" fillId="0" borderId="14" xfId="0" applyNumberFormat="1" applyFont="1" applyFill="1" applyBorder="1" applyAlignment="1">
      <alignment horizontal="center" vertical="center" wrapText="1"/>
    </xf>
    <xf numFmtId="0" fontId="4" fillId="0" borderId="4" xfId="0" applyFont="1" applyBorder="1" applyAlignment="1">
      <alignment vertical="center" wrapText="1"/>
    </xf>
    <xf numFmtId="164" fontId="5" fillId="0" borderId="5" xfId="0" applyNumberFormat="1" applyFont="1" applyBorder="1" applyAlignment="1">
      <alignment horizontal="center" vertical="center" wrapText="1"/>
    </xf>
    <xf numFmtId="0" fontId="3" fillId="0" borderId="18" xfId="0" applyFont="1" applyBorder="1" applyAlignment="1">
      <alignment vertical="center" wrapText="1"/>
    </xf>
    <xf numFmtId="164" fontId="6" fillId="0" borderId="19" xfId="0" applyNumberFormat="1" applyFont="1" applyBorder="1" applyAlignment="1">
      <alignment horizontal="center" vertical="center" wrapText="1"/>
    </xf>
    <xf numFmtId="164" fontId="6" fillId="0" borderId="6" xfId="0" applyNumberFormat="1" applyFont="1" applyBorder="1" applyAlignment="1">
      <alignment horizontal="center" vertical="center" wrapText="1"/>
    </xf>
    <xf numFmtId="0" fontId="7" fillId="0" borderId="0" xfId="0" applyFont="1" applyAlignment="1">
      <alignment wrapText="1"/>
    </xf>
    <xf numFmtId="0" fontId="7" fillId="0" borderId="0" xfId="0" applyFont="1"/>
    <xf numFmtId="164" fontId="5" fillId="0" borderId="17"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164" fontId="5" fillId="0" borderId="20" xfId="0" applyNumberFormat="1" applyFont="1" applyBorder="1" applyAlignment="1">
      <alignment horizontal="center" vertical="center" wrapText="1"/>
    </xf>
    <xf numFmtId="164" fontId="5" fillId="0" borderId="15" xfId="0" applyNumberFormat="1" applyFont="1" applyBorder="1" applyAlignment="1">
      <alignment horizontal="center" vertical="center" wrapText="1"/>
    </xf>
    <xf numFmtId="164" fontId="5" fillId="0" borderId="12" xfId="0" applyNumberFormat="1" applyFont="1" applyBorder="1" applyAlignment="1">
      <alignment horizontal="center" vertical="center" wrapText="1"/>
    </xf>
    <xf numFmtId="0" fontId="1" fillId="0" borderId="0" xfId="0" applyFont="1" applyAlignment="1">
      <alignment horizontal="center" wrapText="1"/>
    </xf>
    <xf numFmtId="0" fontId="3"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4"/>
  <sheetViews>
    <sheetView tabSelected="1" zoomScale="75" zoomScaleNormal="75" workbookViewId="0">
      <selection activeCell="A3" sqref="A3:M3"/>
    </sheetView>
  </sheetViews>
  <sheetFormatPr defaultRowHeight="12.75" x14ac:dyDescent="0.2"/>
  <cols>
    <col min="1" max="1" width="52.28515625" style="2" customWidth="1"/>
    <col min="2" max="2" width="13.28515625" style="2" customWidth="1"/>
    <col min="3" max="3" width="12.5703125" style="2" customWidth="1"/>
    <col min="4" max="4" width="14.140625" style="2" customWidth="1"/>
    <col min="5" max="5" width="12.7109375" style="2" customWidth="1"/>
    <col min="6" max="6" width="12.5703125" style="2" customWidth="1"/>
    <col min="7" max="7" width="14.140625" style="2" customWidth="1"/>
    <col min="8" max="8" width="12.5703125" style="2" customWidth="1"/>
    <col min="9" max="9" width="14" style="2" customWidth="1"/>
    <col min="10" max="10" width="13.85546875" style="2" customWidth="1"/>
    <col min="11" max="11" width="12.85546875" style="2" customWidth="1"/>
    <col min="12" max="12" width="12.7109375" style="2" customWidth="1"/>
    <col min="13" max="13" width="14.5703125" style="2" customWidth="1"/>
    <col min="14" max="14" width="45.42578125" style="2" customWidth="1"/>
    <col min="15" max="256" width="8.85546875" style="2"/>
    <col min="257" max="257" width="52.28515625" style="2" customWidth="1"/>
    <col min="258" max="258" width="13.28515625" style="2" customWidth="1"/>
    <col min="259" max="259" width="12.5703125" style="2" customWidth="1"/>
    <col min="260" max="260" width="14.140625" style="2" customWidth="1"/>
    <col min="261" max="261" width="12.7109375" style="2" customWidth="1"/>
    <col min="262" max="262" width="12.5703125" style="2" customWidth="1"/>
    <col min="263" max="263" width="14.140625" style="2" customWidth="1"/>
    <col min="264" max="264" width="12.5703125" style="2" customWidth="1"/>
    <col min="265" max="265" width="14" style="2" customWidth="1"/>
    <col min="266" max="266" width="13.85546875" style="2" customWidth="1"/>
    <col min="267" max="267" width="12.85546875" style="2" customWidth="1"/>
    <col min="268" max="268" width="12.7109375" style="2" customWidth="1"/>
    <col min="269" max="269" width="14.5703125" style="2" customWidth="1"/>
    <col min="270" max="270" width="70.42578125" style="2" customWidth="1"/>
    <col min="271" max="512" width="8.85546875" style="2"/>
    <col min="513" max="513" width="52.28515625" style="2" customWidth="1"/>
    <col min="514" max="514" width="13.28515625" style="2" customWidth="1"/>
    <col min="515" max="515" width="12.5703125" style="2" customWidth="1"/>
    <col min="516" max="516" width="14.140625" style="2" customWidth="1"/>
    <col min="517" max="517" width="12.7109375" style="2" customWidth="1"/>
    <col min="518" max="518" width="12.5703125" style="2" customWidth="1"/>
    <col min="519" max="519" width="14.140625" style="2" customWidth="1"/>
    <col min="520" max="520" width="12.5703125" style="2" customWidth="1"/>
    <col min="521" max="521" width="14" style="2" customWidth="1"/>
    <col min="522" max="522" width="13.85546875" style="2" customWidth="1"/>
    <col min="523" max="523" width="12.85546875" style="2" customWidth="1"/>
    <col min="524" max="524" width="12.7109375" style="2" customWidth="1"/>
    <col min="525" max="525" width="14.5703125" style="2" customWidth="1"/>
    <col min="526" max="526" width="70.42578125" style="2" customWidth="1"/>
    <col min="527" max="768" width="8.85546875" style="2"/>
    <col min="769" max="769" width="52.28515625" style="2" customWidth="1"/>
    <col min="770" max="770" width="13.28515625" style="2" customWidth="1"/>
    <col min="771" max="771" width="12.5703125" style="2" customWidth="1"/>
    <col min="772" max="772" width="14.140625" style="2" customWidth="1"/>
    <col min="773" max="773" width="12.7109375" style="2" customWidth="1"/>
    <col min="774" max="774" width="12.5703125" style="2" customWidth="1"/>
    <col min="775" max="775" width="14.140625" style="2" customWidth="1"/>
    <col min="776" max="776" width="12.5703125" style="2" customWidth="1"/>
    <col min="777" max="777" width="14" style="2" customWidth="1"/>
    <col min="778" max="778" width="13.85546875" style="2" customWidth="1"/>
    <col min="779" max="779" width="12.85546875" style="2" customWidth="1"/>
    <col min="780" max="780" width="12.7109375" style="2" customWidth="1"/>
    <col min="781" max="781" width="14.5703125" style="2" customWidth="1"/>
    <col min="782" max="782" width="70.42578125" style="2" customWidth="1"/>
    <col min="783" max="1024" width="8.85546875" style="2"/>
    <col min="1025" max="1025" width="52.28515625" style="2" customWidth="1"/>
    <col min="1026" max="1026" width="13.28515625" style="2" customWidth="1"/>
    <col min="1027" max="1027" width="12.5703125" style="2" customWidth="1"/>
    <col min="1028" max="1028" width="14.140625" style="2" customWidth="1"/>
    <col min="1029" max="1029" width="12.7109375" style="2" customWidth="1"/>
    <col min="1030" max="1030" width="12.5703125" style="2" customWidth="1"/>
    <col min="1031" max="1031" width="14.140625" style="2" customWidth="1"/>
    <col min="1032" max="1032" width="12.5703125" style="2" customWidth="1"/>
    <col min="1033" max="1033" width="14" style="2" customWidth="1"/>
    <col min="1034" max="1034" width="13.85546875" style="2" customWidth="1"/>
    <col min="1035" max="1035" width="12.85546875" style="2" customWidth="1"/>
    <col min="1036" max="1036" width="12.7109375" style="2" customWidth="1"/>
    <col min="1037" max="1037" width="14.5703125" style="2" customWidth="1"/>
    <col min="1038" max="1038" width="70.42578125" style="2" customWidth="1"/>
    <col min="1039" max="1280" width="8.85546875" style="2"/>
    <col min="1281" max="1281" width="52.28515625" style="2" customWidth="1"/>
    <col min="1282" max="1282" width="13.28515625" style="2" customWidth="1"/>
    <col min="1283" max="1283" width="12.5703125" style="2" customWidth="1"/>
    <col min="1284" max="1284" width="14.140625" style="2" customWidth="1"/>
    <col min="1285" max="1285" width="12.7109375" style="2" customWidth="1"/>
    <col min="1286" max="1286" width="12.5703125" style="2" customWidth="1"/>
    <col min="1287" max="1287" width="14.140625" style="2" customWidth="1"/>
    <col min="1288" max="1288" width="12.5703125" style="2" customWidth="1"/>
    <col min="1289" max="1289" width="14" style="2" customWidth="1"/>
    <col min="1290" max="1290" width="13.85546875" style="2" customWidth="1"/>
    <col min="1291" max="1291" width="12.85546875" style="2" customWidth="1"/>
    <col min="1292" max="1292" width="12.7109375" style="2" customWidth="1"/>
    <col min="1293" max="1293" width="14.5703125" style="2" customWidth="1"/>
    <col min="1294" max="1294" width="70.42578125" style="2" customWidth="1"/>
    <col min="1295" max="1536" width="8.85546875" style="2"/>
    <col min="1537" max="1537" width="52.28515625" style="2" customWidth="1"/>
    <col min="1538" max="1538" width="13.28515625" style="2" customWidth="1"/>
    <col min="1539" max="1539" width="12.5703125" style="2" customWidth="1"/>
    <col min="1540" max="1540" width="14.140625" style="2" customWidth="1"/>
    <col min="1541" max="1541" width="12.7109375" style="2" customWidth="1"/>
    <col min="1542" max="1542" width="12.5703125" style="2" customWidth="1"/>
    <col min="1543" max="1543" width="14.140625" style="2" customWidth="1"/>
    <col min="1544" max="1544" width="12.5703125" style="2" customWidth="1"/>
    <col min="1545" max="1545" width="14" style="2" customWidth="1"/>
    <col min="1546" max="1546" width="13.85546875" style="2" customWidth="1"/>
    <col min="1547" max="1547" width="12.85546875" style="2" customWidth="1"/>
    <col min="1548" max="1548" width="12.7109375" style="2" customWidth="1"/>
    <col min="1549" max="1549" width="14.5703125" style="2" customWidth="1"/>
    <col min="1550" max="1550" width="70.42578125" style="2" customWidth="1"/>
    <col min="1551" max="1792" width="8.85546875" style="2"/>
    <col min="1793" max="1793" width="52.28515625" style="2" customWidth="1"/>
    <col min="1794" max="1794" width="13.28515625" style="2" customWidth="1"/>
    <col min="1795" max="1795" width="12.5703125" style="2" customWidth="1"/>
    <col min="1796" max="1796" width="14.140625" style="2" customWidth="1"/>
    <col min="1797" max="1797" width="12.7109375" style="2" customWidth="1"/>
    <col min="1798" max="1798" width="12.5703125" style="2" customWidth="1"/>
    <col min="1799" max="1799" width="14.140625" style="2" customWidth="1"/>
    <col min="1800" max="1800" width="12.5703125" style="2" customWidth="1"/>
    <col min="1801" max="1801" width="14" style="2" customWidth="1"/>
    <col min="1802" max="1802" width="13.85546875" style="2" customWidth="1"/>
    <col min="1803" max="1803" width="12.85546875" style="2" customWidth="1"/>
    <col min="1804" max="1804" width="12.7109375" style="2" customWidth="1"/>
    <col min="1805" max="1805" width="14.5703125" style="2" customWidth="1"/>
    <col min="1806" max="1806" width="70.42578125" style="2" customWidth="1"/>
    <col min="1807" max="2048" width="8.85546875" style="2"/>
    <col min="2049" max="2049" width="52.28515625" style="2" customWidth="1"/>
    <col min="2050" max="2050" width="13.28515625" style="2" customWidth="1"/>
    <col min="2051" max="2051" width="12.5703125" style="2" customWidth="1"/>
    <col min="2052" max="2052" width="14.140625" style="2" customWidth="1"/>
    <col min="2053" max="2053" width="12.7109375" style="2" customWidth="1"/>
    <col min="2054" max="2054" width="12.5703125" style="2" customWidth="1"/>
    <col min="2055" max="2055" width="14.140625" style="2" customWidth="1"/>
    <col min="2056" max="2056" width="12.5703125" style="2" customWidth="1"/>
    <col min="2057" max="2057" width="14" style="2" customWidth="1"/>
    <col min="2058" max="2058" width="13.85546875" style="2" customWidth="1"/>
    <col min="2059" max="2059" width="12.85546875" style="2" customWidth="1"/>
    <col min="2060" max="2060" width="12.7109375" style="2" customWidth="1"/>
    <col min="2061" max="2061" width="14.5703125" style="2" customWidth="1"/>
    <col min="2062" max="2062" width="70.42578125" style="2" customWidth="1"/>
    <col min="2063" max="2304" width="8.85546875" style="2"/>
    <col min="2305" max="2305" width="52.28515625" style="2" customWidth="1"/>
    <col min="2306" max="2306" width="13.28515625" style="2" customWidth="1"/>
    <col min="2307" max="2307" width="12.5703125" style="2" customWidth="1"/>
    <col min="2308" max="2308" width="14.140625" style="2" customWidth="1"/>
    <col min="2309" max="2309" width="12.7109375" style="2" customWidth="1"/>
    <col min="2310" max="2310" width="12.5703125" style="2" customWidth="1"/>
    <col min="2311" max="2311" width="14.140625" style="2" customWidth="1"/>
    <col min="2312" max="2312" width="12.5703125" style="2" customWidth="1"/>
    <col min="2313" max="2313" width="14" style="2" customWidth="1"/>
    <col min="2314" max="2314" width="13.85546875" style="2" customWidth="1"/>
    <col min="2315" max="2315" width="12.85546875" style="2" customWidth="1"/>
    <col min="2316" max="2316" width="12.7109375" style="2" customWidth="1"/>
    <col min="2317" max="2317" width="14.5703125" style="2" customWidth="1"/>
    <col min="2318" max="2318" width="70.42578125" style="2" customWidth="1"/>
    <col min="2319" max="2560" width="8.85546875" style="2"/>
    <col min="2561" max="2561" width="52.28515625" style="2" customWidth="1"/>
    <col min="2562" max="2562" width="13.28515625" style="2" customWidth="1"/>
    <col min="2563" max="2563" width="12.5703125" style="2" customWidth="1"/>
    <col min="2564" max="2564" width="14.140625" style="2" customWidth="1"/>
    <col min="2565" max="2565" width="12.7109375" style="2" customWidth="1"/>
    <col min="2566" max="2566" width="12.5703125" style="2" customWidth="1"/>
    <col min="2567" max="2567" width="14.140625" style="2" customWidth="1"/>
    <col min="2568" max="2568" width="12.5703125" style="2" customWidth="1"/>
    <col min="2569" max="2569" width="14" style="2" customWidth="1"/>
    <col min="2570" max="2570" width="13.85546875" style="2" customWidth="1"/>
    <col min="2571" max="2571" width="12.85546875" style="2" customWidth="1"/>
    <col min="2572" max="2572" width="12.7109375" style="2" customWidth="1"/>
    <col min="2573" max="2573" width="14.5703125" style="2" customWidth="1"/>
    <col min="2574" max="2574" width="70.42578125" style="2" customWidth="1"/>
    <col min="2575" max="2816" width="8.85546875" style="2"/>
    <col min="2817" max="2817" width="52.28515625" style="2" customWidth="1"/>
    <col min="2818" max="2818" width="13.28515625" style="2" customWidth="1"/>
    <col min="2819" max="2819" width="12.5703125" style="2" customWidth="1"/>
    <col min="2820" max="2820" width="14.140625" style="2" customWidth="1"/>
    <col min="2821" max="2821" width="12.7109375" style="2" customWidth="1"/>
    <col min="2822" max="2822" width="12.5703125" style="2" customWidth="1"/>
    <col min="2823" max="2823" width="14.140625" style="2" customWidth="1"/>
    <col min="2824" max="2824" width="12.5703125" style="2" customWidth="1"/>
    <col min="2825" max="2825" width="14" style="2" customWidth="1"/>
    <col min="2826" max="2826" width="13.85546875" style="2" customWidth="1"/>
    <col min="2827" max="2827" width="12.85546875" style="2" customWidth="1"/>
    <col min="2828" max="2828" width="12.7109375" style="2" customWidth="1"/>
    <col min="2829" max="2829" width="14.5703125" style="2" customWidth="1"/>
    <col min="2830" max="2830" width="70.42578125" style="2" customWidth="1"/>
    <col min="2831" max="3072" width="8.85546875" style="2"/>
    <col min="3073" max="3073" width="52.28515625" style="2" customWidth="1"/>
    <col min="3074" max="3074" width="13.28515625" style="2" customWidth="1"/>
    <col min="3075" max="3075" width="12.5703125" style="2" customWidth="1"/>
    <col min="3076" max="3076" width="14.140625" style="2" customWidth="1"/>
    <col min="3077" max="3077" width="12.7109375" style="2" customWidth="1"/>
    <col min="3078" max="3078" width="12.5703125" style="2" customWidth="1"/>
    <col min="3079" max="3079" width="14.140625" style="2" customWidth="1"/>
    <col min="3080" max="3080" width="12.5703125" style="2" customWidth="1"/>
    <col min="3081" max="3081" width="14" style="2" customWidth="1"/>
    <col min="3082" max="3082" width="13.85546875" style="2" customWidth="1"/>
    <col min="3083" max="3083" width="12.85546875" style="2" customWidth="1"/>
    <col min="3084" max="3084" width="12.7109375" style="2" customWidth="1"/>
    <col min="3085" max="3085" width="14.5703125" style="2" customWidth="1"/>
    <col min="3086" max="3086" width="70.42578125" style="2" customWidth="1"/>
    <col min="3087" max="3328" width="8.85546875" style="2"/>
    <col min="3329" max="3329" width="52.28515625" style="2" customWidth="1"/>
    <col min="3330" max="3330" width="13.28515625" style="2" customWidth="1"/>
    <col min="3331" max="3331" width="12.5703125" style="2" customWidth="1"/>
    <col min="3332" max="3332" width="14.140625" style="2" customWidth="1"/>
    <col min="3333" max="3333" width="12.7109375" style="2" customWidth="1"/>
    <col min="3334" max="3334" width="12.5703125" style="2" customWidth="1"/>
    <col min="3335" max="3335" width="14.140625" style="2" customWidth="1"/>
    <col min="3336" max="3336" width="12.5703125" style="2" customWidth="1"/>
    <col min="3337" max="3337" width="14" style="2" customWidth="1"/>
    <col min="3338" max="3338" width="13.85546875" style="2" customWidth="1"/>
    <col min="3339" max="3339" width="12.85546875" style="2" customWidth="1"/>
    <col min="3340" max="3340" width="12.7109375" style="2" customWidth="1"/>
    <col min="3341" max="3341" width="14.5703125" style="2" customWidth="1"/>
    <col min="3342" max="3342" width="70.42578125" style="2" customWidth="1"/>
    <col min="3343" max="3584" width="8.85546875" style="2"/>
    <col min="3585" max="3585" width="52.28515625" style="2" customWidth="1"/>
    <col min="3586" max="3586" width="13.28515625" style="2" customWidth="1"/>
    <col min="3587" max="3587" width="12.5703125" style="2" customWidth="1"/>
    <col min="3588" max="3588" width="14.140625" style="2" customWidth="1"/>
    <col min="3589" max="3589" width="12.7109375" style="2" customWidth="1"/>
    <col min="3590" max="3590" width="12.5703125" style="2" customWidth="1"/>
    <col min="3591" max="3591" width="14.140625" style="2" customWidth="1"/>
    <col min="3592" max="3592" width="12.5703125" style="2" customWidth="1"/>
    <col min="3593" max="3593" width="14" style="2" customWidth="1"/>
    <col min="3594" max="3594" width="13.85546875" style="2" customWidth="1"/>
    <col min="3595" max="3595" width="12.85546875" style="2" customWidth="1"/>
    <col min="3596" max="3596" width="12.7109375" style="2" customWidth="1"/>
    <col min="3597" max="3597" width="14.5703125" style="2" customWidth="1"/>
    <col min="3598" max="3598" width="70.42578125" style="2" customWidth="1"/>
    <col min="3599" max="3840" width="8.85546875" style="2"/>
    <col min="3841" max="3841" width="52.28515625" style="2" customWidth="1"/>
    <col min="3842" max="3842" width="13.28515625" style="2" customWidth="1"/>
    <col min="3843" max="3843" width="12.5703125" style="2" customWidth="1"/>
    <col min="3844" max="3844" width="14.140625" style="2" customWidth="1"/>
    <col min="3845" max="3845" width="12.7109375" style="2" customWidth="1"/>
    <col min="3846" max="3846" width="12.5703125" style="2" customWidth="1"/>
    <col min="3847" max="3847" width="14.140625" style="2" customWidth="1"/>
    <col min="3848" max="3848" width="12.5703125" style="2" customWidth="1"/>
    <col min="3849" max="3849" width="14" style="2" customWidth="1"/>
    <col min="3850" max="3850" width="13.85546875" style="2" customWidth="1"/>
    <col min="3851" max="3851" width="12.85546875" style="2" customWidth="1"/>
    <col min="3852" max="3852" width="12.7109375" style="2" customWidth="1"/>
    <col min="3853" max="3853" width="14.5703125" style="2" customWidth="1"/>
    <col min="3854" max="3854" width="70.42578125" style="2" customWidth="1"/>
    <col min="3855" max="4096" width="8.85546875" style="2"/>
    <col min="4097" max="4097" width="52.28515625" style="2" customWidth="1"/>
    <col min="4098" max="4098" width="13.28515625" style="2" customWidth="1"/>
    <col min="4099" max="4099" width="12.5703125" style="2" customWidth="1"/>
    <col min="4100" max="4100" width="14.140625" style="2" customWidth="1"/>
    <col min="4101" max="4101" width="12.7109375" style="2" customWidth="1"/>
    <col min="4102" max="4102" width="12.5703125" style="2" customWidth="1"/>
    <col min="4103" max="4103" width="14.140625" style="2" customWidth="1"/>
    <col min="4104" max="4104" width="12.5703125" style="2" customWidth="1"/>
    <col min="4105" max="4105" width="14" style="2" customWidth="1"/>
    <col min="4106" max="4106" width="13.85546875" style="2" customWidth="1"/>
    <col min="4107" max="4107" width="12.85546875" style="2" customWidth="1"/>
    <col min="4108" max="4108" width="12.7109375" style="2" customWidth="1"/>
    <col min="4109" max="4109" width="14.5703125" style="2" customWidth="1"/>
    <col min="4110" max="4110" width="70.42578125" style="2" customWidth="1"/>
    <col min="4111" max="4352" width="8.85546875" style="2"/>
    <col min="4353" max="4353" width="52.28515625" style="2" customWidth="1"/>
    <col min="4354" max="4354" width="13.28515625" style="2" customWidth="1"/>
    <col min="4355" max="4355" width="12.5703125" style="2" customWidth="1"/>
    <col min="4356" max="4356" width="14.140625" style="2" customWidth="1"/>
    <col min="4357" max="4357" width="12.7109375" style="2" customWidth="1"/>
    <col min="4358" max="4358" width="12.5703125" style="2" customWidth="1"/>
    <col min="4359" max="4359" width="14.140625" style="2" customWidth="1"/>
    <col min="4360" max="4360" width="12.5703125" style="2" customWidth="1"/>
    <col min="4361" max="4361" width="14" style="2" customWidth="1"/>
    <col min="4362" max="4362" width="13.85546875" style="2" customWidth="1"/>
    <col min="4363" max="4363" width="12.85546875" style="2" customWidth="1"/>
    <col min="4364" max="4364" width="12.7109375" style="2" customWidth="1"/>
    <col min="4365" max="4365" width="14.5703125" style="2" customWidth="1"/>
    <col min="4366" max="4366" width="70.42578125" style="2" customWidth="1"/>
    <col min="4367" max="4608" width="8.85546875" style="2"/>
    <col min="4609" max="4609" width="52.28515625" style="2" customWidth="1"/>
    <col min="4610" max="4610" width="13.28515625" style="2" customWidth="1"/>
    <col min="4611" max="4611" width="12.5703125" style="2" customWidth="1"/>
    <col min="4612" max="4612" width="14.140625" style="2" customWidth="1"/>
    <col min="4613" max="4613" width="12.7109375" style="2" customWidth="1"/>
    <col min="4614" max="4614" width="12.5703125" style="2" customWidth="1"/>
    <col min="4615" max="4615" width="14.140625" style="2" customWidth="1"/>
    <col min="4616" max="4616" width="12.5703125" style="2" customWidth="1"/>
    <col min="4617" max="4617" width="14" style="2" customWidth="1"/>
    <col min="4618" max="4618" width="13.85546875" style="2" customWidth="1"/>
    <col min="4619" max="4619" width="12.85546875" style="2" customWidth="1"/>
    <col min="4620" max="4620" width="12.7109375" style="2" customWidth="1"/>
    <col min="4621" max="4621" width="14.5703125" style="2" customWidth="1"/>
    <col min="4622" max="4622" width="70.42578125" style="2" customWidth="1"/>
    <col min="4623" max="4864" width="8.85546875" style="2"/>
    <col min="4865" max="4865" width="52.28515625" style="2" customWidth="1"/>
    <col min="4866" max="4866" width="13.28515625" style="2" customWidth="1"/>
    <col min="4867" max="4867" width="12.5703125" style="2" customWidth="1"/>
    <col min="4868" max="4868" width="14.140625" style="2" customWidth="1"/>
    <col min="4869" max="4869" width="12.7109375" style="2" customWidth="1"/>
    <col min="4870" max="4870" width="12.5703125" style="2" customWidth="1"/>
    <col min="4871" max="4871" width="14.140625" style="2" customWidth="1"/>
    <col min="4872" max="4872" width="12.5703125" style="2" customWidth="1"/>
    <col min="4873" max="4873" width="14" style="2" customWidth="1"/>
    <col min="4874" max="4874" width="13.85546875" style="2" customWidth="1"/>
    <col min="4875" max="4875" width="12.85546875" style="2" customWidth="1"/>
    <col min="4876" max="4876" width="12.7109375" style="2" customWidth="1"/>
    <col min="4877" max="4877" width="14.5703125" style="2" customWidth="1"/>
    <col min="4878" max="4878" width="70.42578125" style="2" customWidth="1"/>
    <col min="4879" max="5120" width="8.85546875" style="2"/>
    <col min="5121" max="5121" width="52.28515625" style="2" customWidth="1"/>
    <col min="5122" max="5122" width="13.28515625" style="2" customWidth="1"/>
    <col min="5123" max="5123" width="12.5703125" style="2" customWidth="1"/>
    <col min="5124" max="5124" width="14.140625" style="2" customWidth="1"/>
    <col min="5125" max="5125" width="12.7109375" style="2" customWidth="1"/>
    <col min="5126" max="5126" width="12.5703125" style="2" customWidth="1"/>
    <col min="5127" max="5127" width="14.140625" style="2" customWidth="1"/>
    <col min="5128" max="5128" width="12.5703125" style="2" customWidth="1"/>
    <col min="5129" max="5129" width="14" style="2" customWidth="1"/>
    <col min="5130" max="5130" width="13.85546875" style="2" customWidth="1"/>
    <col min="5131" max="5131" width="12.85546875" style="2" customWidth="1"/>
    <col min="5132" max="5132" width="12.7109375" style="2" customWidth="1"/>
    <col min="5133" max="5133" width="14.5703125" style="2" customWidth="1"/>
    <col min="5134" max="5134" width="70.42578125" style="2" customWidth="1"/>
    <col min="5135" max="5376" width="8.85546875" style="2"/>
    <col min="5377" max="5377" width="52.28515625" style="2" customWidth="1"/>
    <col min="5378" max="5378" width="13.28515625" style="2" customWidth="1"/>
    <col min="5379" max="5379" width="12.5703125" style="2" customWidth="1"/>
    <col min="5380" max="5380" width="14.140625" style="2" customWidth="1"/>
    <col min="5381" max="5381" width="12.7109375" style="2" customWidth="1"/>
    <col min="5382" max="5382" width="12.5703125" style="2" customWidth="1"/>
    <col min="5383" max="5383" width="14.140625" style="2" customWidth="1"/>
    <col min="5384" max="5384" width="12.5703125" style="2" customWidth="1"/>
    <col min="5385" max="5385" width="14" style="2" customWidth="1"/>
    <col min="5386" max="5386" width="13.85546875" style="2" customWidth="1"/>
    <col min="5387" max="5387" width="12.85546875" style="2" customWidth="1"/>
    <col min="5388" max="5388" width="12.7109375" style="2" customWidth="1"/>
    <col min="5389" max="5389" width="14.5703125" style="2" customWidth="1"/>
    <col min="5390" max="5390" width="70.42578125" style="2" customWidth="1"/>
    <col min="5391" max="5632" width="8.85546875" style="2"/>
    <col min="5633" max="5633" width="52.28515625" style="2" customWidth="1"/>
    <col min="5634" max="5634" width="13.28515625" style="2" customWidth="1"/>
    <col min="5635" max="5635" width="12.5703125" style="2" customWidth="1"/>
    <col min="5636" max="5636" width="14.140625" style="2" customWidth="1"/>
    <col min="5637" max="5637" width="12.7109375" style="2" customWidth="1"/>
    <col min="5638" max="5638" width="12.5703125" style="2" customWidth="1"/>
    <col min="5639" max="5639" width="14.140625" style="2" customWidth="1"/>
    <col min="5640" max="5640" width="12.5703125" style="2" customWidth="1"/>
    <col min="5641" max="5641" width="14" style="2" customWidth="1"/>
    <col min="5642" max="5642" width="13.85546875" style="2" customWidth="1"/>
    <col min="5643" max="5643" width="12.85546875" style="2" customWidth="1"/>
    <col min="5644" max="5644" width="12.7109375" style="2" customWidth="1"/>
    <col min="5645" max="5645" width="14.5703125" style="2" customWidth="1"/>
    <col min="5646" max="5646" width="70.42578125" style="2" customWidth="1"/>
    <col min="5647" max="5888" width="8.85546875" style="2"/>
    <col min="5889" max="5889" width="52.28515625" style="2" customWidth="1"/>
    <col min="5890" max="5890" width="13.28515625" style="2" customWidth="1"/>
    <col min="5891" max="5891" width="12.5703125" style="2" customWidth="1"/>
    <col min="5892" max="5892" width="14.140625" style="2" customWidth="1"/>
    <col min="5893" max="5893" width="12.7109375" style="2" customWidth="1"/>
    <col min="5894" max="5894" width="12.5703125" style="2" customWidth="1"/>
    <col min="5895" max="5895" width="14.140625" style="2" customWidth="1"/>
    <col min="5896" max="5896" width="12.5703125" style="2" customWidth="1"/>
    <col min="5897" max="5897" width="14" style="2" customWidth="1"/>
    <col min="5898" max="5898" width="13.85546875" style="2" customWidth="1"/>
    <col min="5899" max="5899" width="12.85546875" style="2" customWidth="1"/>
    <col min="5900" max="5900" width="12.7109375" style="2" customWidth="1"/>
    <col min="5901" max="5901" width="14.5703125" style="2" customWidth="1"/>
    <col min="5902" max="5902" width="70.42578125" style="2" customWidth="1"/>
    <col min="5903" max="6144" width="8.85546875" style="2"/>
    <col min="6145" max="6145" width="52.28515625" style="2" customWidth="1"/>
    <col min="6146" max="6146" width="13.28515625" style="2" customWidth="1"/>
    <col min="6147" max="6147" width="12.5703125" style="2" customWidth="1"/>
    <col min="6148" max="6148" width="14.140625" style="2" customWidth="1"/>
    <col min="6149" max="6149" width="12.7109375" style="2" customWidth="1"/>
    <col min="6150" max="6150" width="12.5703125" style="2" customWidth="1"/>
    <col min="6151" max="6151" width="14.140625" style="2" customWidth="1"/>
    <col min="6152" max="6152" width="12.5703125" style="2" customWidth="1"/>
    <col min="6153" max="6153" width="14" style="2" customWidth="1"/>
    <col min="6154" max="6154" width="13.85546875" style="2" customWidth="1"/>
    <col min="6155" max="6155" width="12.85546875" style="2" customWidth="1"/>
    <col min="6156" max="6156" width="12.7109375" style="2" customWidth="1"/>
    <col min="6157" max="6157" width="14.5703125" style="2" customWidth="1"/>
    <col min="6158" max="6158" width="70.42578125" style="2" customWidth="1"/>
    <col min="6159" max="6400" width="8.85546875" style="2"/>
    <col min="6401" max="6401" width="52.28515625" style="2" customWidth="1"/>
    <col min="6402" max="6402" width="13.28515625" style="2" customWidth="1"/>
    <col min="6403" max="6403" width="12.5703125" style="2" customWidth="1"/>
    <col min="6404" max="6404" width="14.140625" style="2" customWidth="1"/>
    <col min="6405" max="6405" width="12.7109375" style="2" customWidth="1"/>
    <col min="6406" max="6406" width="12.5703125" style="2" customWidth="1"/>
    <col min="6407" max="6407" width="14.140625" style="2" customWidth="1"/>
    <col min="6408" max="6408" width="12.5703125" style="2" customWidth="1"/>
    <col min="6409" max="6409" width="14" style="2" customWidth="1"/>
    <col min="6410" max="6410" width="13.85546875" style="2" customWidth="1"/>
    <col min="6411" max="6411" width="12.85546875" style="2" customWidth="1"/>
    <col min="6412" max="6412" width="12.7109375" style="2" customWidth="1"/>
    <col min="6413" max="6413" width="14.5703125" style="2" customWidth="1"/>
    <col min="6414" max="6414" width="70.42578125" style="2" customWidth="1"/>
    <col min="6415" max="6656" width="8.85546875" style="2"/>
    <col min="6657" max="6657" width="52.28515625" style="2" customWidth="1"/>
    <col min="6658" max="6658" width="13.28515625" style="2" customWidth="1"/>
    <col min="6659" max="6659" width="12.5703125" style="2" customWidth="1"/>
    <col min="6660" max="6660" width="14.140625" style="2" customWidth="1"/>
    <col min="6661" max="6661" width="12.7109375" style="2" customWidth="1"/>
    <col min="6662" max="6662" width="12.5703125" style="2" customWidth="1"/>
    <col min="6663" max="6663" width="14.140625" style="2" customWidth="1"/>
    <col min="6664" max="6664" width="12.5703125" style="2" customWidth="1"/>
    <col min="6665" max="6665" width="14" style="2" customWidth="1"/>
    <col min="6666" max="6666" width="13.85546875" style="2" customWidth="1"/>
    <col min="6667" max="6667" width="12.85546875" style="2" customWidth="1"/>
    <col min="6668" max="6668" width="12.7109375" style="2" customWidth="1"/>
    <col min="6669" max="6669" width="14.5703125" style="2" customWidth="1"/>
    <col min="6670" max="6670" width="70.42578125" style="2" customWidth="1"/>
    <col min="6671" max="6912" width="8.85546875" style="2"/>
    <col min="6913" max="6913" width="52.28515625" style="2" customWidth="1"/>
    <col min="6914" max="6914" width="13.28515625" style="2" customWidth="1"/>
    <col min="6915" max="6915" width="12.5703125" style="2" customWidth="1"/>
    <col min="6916" max="6916" width="14.140625" style="2" customWidth="1"/>
    <col min="6917" max="6917" width="12.7109375" style="2" customWidth="1"/>
    <col min="6918" max="6918" width="12.5703125" style="2" customWidth="1"/>
    <col min="6919" max="6919" width="14.140625" style="2" customWidth="1"/>
    <col min="6920" max="6920" width="12.5703125" style="2" customWidth="1"/>
    <col min="6921" max="6921" width="14" style="2" customWidth="1"/>
    <col min="6922" max="6922" width="13.85546875" style="2" customWidth="1"/>
    <col min="6923" max="6923" width="12.85546875" style="2" customWidth="1"/>
    <col min="6924" max="6924" width="12.7109375" style="2" customWidth="1"/>
    <col min="6925" max="6925" width="14.5703125" style="2" customWidth="1"/>
    <col min="6926" max="6926" width="70.42578125" style="2" customWidth="1"/>
    <col min="6927" max="7168" width="8.85546875" style="2"/>
    <col min="7169" max="7169" width="52.28515625" style="2" customWidth="1"/>
    <col min="7170" max="7170" width="13.28515625" style="2" customWidth="1"/>
    <col min="7171" max="7171" width="12.5703125" style="2" customWidth="1"/>
    <col min="7172" max="7172" width="14.140625" style="2" customWidth="1"/>
    <col min="7173" max="7173" width="12.7109375" style="2" customWidth="1"/>
    <col min="7174" max="7174" width="12.5703125" style="2" customWidth="1"/>
    <col min="7175" max="7175" width="14.140625" style="2" customWidth="1"/>
    <col min="7176" max="7176" width="12.5703125" style="2" customWidth="1"/>
    <col min="7177" max="7177" width="14" style="2" customWidth="1"/>
    <col min="7178" max="7178" width="13.85546875" style="2" customWidth="1"/>
    <col min="7179" max="7179" width="12.85546875" style="2" customWidth="1"/>
    <col min="7180" max="7180" width="12.7109375" style="2" customWidth="1"/>
    <col min="7181" max="7181" width="14.5703125" style="2" customWidth="1"/>
    <col min="7182" max="7182" width="70.42578125" style="2" customWidth="1"/>
    <col min="7183" max="7424" width="8.85546875" style="2"/>
    <col min="7425" max="7425" width="52.28515625" style="2" customWidth="1"/>
    <col min="7426" max="7426" width="13.28515625" style="2" customWidth="1"/>
    <col min="7427" max="7427" width="12.5703125" style="2" customWidth="1"/>
    <col min="7428" max="7428" width="14.140625" style="2" customWidth="1"/>
    <col min="7429" max="7429" width="12.7109375" style="2" customWidth="1"/>
    <col min="7430" max="7430" width="12.5703125" style="2" customWidth="1"/>
    <col min="7431" max="7431" width="14.140625" style="2" customWidth="1"/>
    <col min="7432" max="7432" width="12.5703125" style="2" customWidth="1"/>
    <col min="7433" max="7433" width="14" style="2" customWidth="1"/>
    <col min="7434" max="7434" width="13.85546875" style="2" customWidth="1"/>
    <col min="7435" max="7435" width="12.85546875" style="2" customWidth="1"/>
    <col min="7436" max="7436" width="12.7109375" style="2" customWidth="1"/>
    <col min="7437" max="7437" width="14.5703125" style="2" customWidth="1"/>
    <col min="7438" max="7438" width="70.42578125" style="2" customWidth="1"/>
    <col min="7439" max="7680" width="8.85546875" style="2"/>
    <col min="7681" max="7681" width="52.28515625" style="2" customWidth="1"/>
    <col min="7682" max="7682" width="13.28515625" style="2" customWidth="1"/>
    <col min="7683" max="7683" width="12.5703125" style="2" customWidth="1"/>
    <col min="7684" max="7684" width="14.140625" style="2" customWidth="1"/>
    <col min="7685" max="7685" width="12.7109375" style="2" customWidth="1"/>
    <col min="7686" max="7686" width="12.5703125" style="2" customWidth="1"/>
    <col min="7687" max="7687" width="14.140625" style="2" customWidth="1"/>
    <col min="7688" max="7688" width="12.5703125" style="2" customWidth="1"/>
    <col min="7689" max="7689" width="14" style="2" customWidth="1"/>
    <col min="7690" max="7690" width="13.85546875" style="2" customWidth="1"/>
    <col min="7691" max="7691" width="12.85546875" style="2" customWidth="1"/>
    <col min="7692" max="7692" width="12.7109375" style="2" customWidth="1"/>
    <col min="7693" max="7693" width="14.5703125" style="2" customWidth="1"/>
    <col min="7694" max="7694" width="70.42578125" style="2" customWidth="1"/>
    <col min="7695" max="7936" width="8.85546875" style="2"/>
    <col min="7937" max="7937" width="52.28515625" style="2" customWidth="1"/>
    <col min="7938" max="7938" width="13.28515625" style="2" customWidth="1"/>
    <col min="7939" max="7939" width="12.5703125" style="2" customWidth="1"/>
    <col min="7940" max="7940" width="14.140625" style="2" customWidth="1"/>
    <col min="7941" max="7941" width="12.7109375" style="2" customWidth="1"/>
    <col min="7942" max="7942" width="12.5703125" style="2" customWidth="1"/>
    <col min="7943" max="7943" width="14.140625" style="2" customWidth="1"/>
    <col min="7944" max="7944" width="12.5703125" style="2" customWidth="1"/>
    <col min="7945" max="7945" width="14" style="2" customWidth="1"/>
    <col min="7946" max="7946" width="13.85546875" style="2" customWidth="1"/>
    <col min="7947" max="7947" width="12.85546875" style="2" customWidth="1"/>
    <col min="7948" max="7948" width="12.7109375" style="2" customWidth="1"/>
    <col min="7949" max="7949" width="14.5703125" style="2" customWidth="1"/>
    <col min="7950" max="7950" width="70.42578125" style="2" customWidth="1"/>
    <col min="7951" max="8192" width="8.85546875" style="2"/>
    <col min="8193" max="8193" width="52.28515625" style="2" customWidth="1"/>
    <col min="8194" max="8194" width="13.28515625" style="2" customWidth="1"/>
    <col min="8195" max="8195" width="12.5703125" style="2" customWidth="1"/>
    <col min="8196" max="8196" width="14.140625" style="2" customWidth="1"/>
    <col min="8197" max="8197" width="12.7109375" style="2" customWidth="1"/>
    <col min="8198" max="8198" width="12.5703125" style="2" customWidth="1"/>
    <col min="8199" max="8199" width="14.140625" style="2" customWidth="1"/>
    <col min="8200" max="8200" width="12.5703125" style="2" customWidth="1"/>
    <col min="8201" max="8201" width="14" style="2" customWidth="1"/>
    <col min="8202" max="8202" width="13.85546875" style="2" customWidth="1"/>
    <col min="8203" max="8203" width="12.85546875" style="2" customWidth="1"/>
    <col min="8204" max="8204" width="12.7109375" style="2" customWidth="1"/>
    <col min="8205" max="8205" width="14.5703125" style="2" customWidth="1"/>
    <col min="8206" max="8206" width="70.42578125" style="2" customWidth="1"/>
    <col min="8207" max="8448" width="8.85546875" style="2"/>
    <col min="8449" max="8449" width="52.28515625" style="2" customWidth="1"/>
    <col min="8450" max="8450" width="13.28515625" style="2" customWidth="1"/>
    <col min="8451" max="8451" width="12.5703125" style="2" customWidth="1"/>
    <col min="8452" max="8452" width="14.140625" style="2" customWidth="1"/>
    <col min="8453" max="8453" width="12.7109375" style="2" customWidth="1"/>
    <col min="8454" max="8454" width="12.5703125" style="2" customWidth="1"/>
    <col min="8455" max="8455" width="14.140625" style="2" customWidth="1"/>
    <col min="8456" max="8456" width="12.5703125" style="2" customWidth="1"/>
    <col min="8457" max="8457" width="14" style="2" customWidth="1"/>
    <col min="8458" max="8458" width="13.85546875" style="2" customWidth="1"/>
    <col min="8459" max="8459" width="12.85546875" style="2" customWidth="1"/>
    <col min="8460" max="8460" width="12.7109375" style="2" customWidth="1"/>
    <col min="8461" max="8461" width="14.5703125" style="2" customWidth="1"/>
    <col min="8462" max="8462" width="70.42578125" style="2" customWidth="1"/>
    <col min="8463" max="8704" width="8.85546875" style="2"/>
    <col min="8705" max="8705" width="52.28515625" style="2" customWidth="1"/>
    <col min="8706" max="8706" width="13.28515625" style="2" customWidth="1"/>
    <col min="8707" max="8707" width="12.5703125" style="2" customWidth="1"/>
    <col min="8708" max="8708" width="14.140625" style="2" customWidth="1"/>
    <col min="8709" max="8709" width="12.7109375" style="2" customWidth="1"/>
    <col min="8710" max="8710" width="12.5703125" style="2" customWidth="1"/>
    <col min="8711" max="8711" width="14.140625" style="2" customWidth="1"/>
    <col min="8712" max="8712" width="12.5703125" style="2" customWidth="1"/>
    <col min="8713" max="8713" width="14" style="2" customWidth="1"/>
    <col min="8714" max="8714" width="13.85546875" style="2" customWidth="1"/>
    <col min="8715" max="8715" width="12.85546875" style="2" customWidth="1"/>
    <col min="8716" max="8716" width="12.7109375" style="2" customWidth="1"/>
    <col min="8717" max="8717" width="14.5703125" style="2" customWidth="1"/>
    <col min="8718" max="8718" width="70.42578125" style="2" customWidth="1"/>
    <col min="8719" max="8960" width="8.85546875" style="2"/>
    <col min="8961" max="8961" width="52.28515625" style="2" customWidth="1"/>
    <col min="8962" max="8962" width="13.28515625" style="2" customWidth="1"/>
    <col min="8963" max="8963" width="12.5703125" style="2" customWidth="1"/>
    <col min="8964" max="8964" width="14.140625" style="2" customWidth="1"/>
    <col min="8965" max="8965" width="12.7109375" style="2" customWidth="1"/>
    <col min="8966" max="8966" width="12.5703125" style="2" customWidth="1"/>
    <col min="8967" max="8967" width="14.140625" style="2" customWidth="1"/>
    <col min="8968" max="8968" width="12.5703125" style="2" customWidth="1"/>
    <col min="8969" max="8969" width="14" style="2" customWidth="1"/>
    <col min="8970" max="8970" width="13.85546875" style="2" customWidth="1"/>
    <col min="8971" max="8971" width="12.85546875" style="2" customWidth="1"/>
    <col min="8972" max="8972" width="12.7109375" style="2" customWidth="1"/>
    <col min="8973" max="8973" width="14.5703125" style="2" customWidth="1"/>
    <col min="8974" max="8974" width="70.42578125" style="2" customWidth="1"/>
    <col min="8975" max="9216" width="8.85546875" style="2"/>
    <col min="9217" max="9217" width="52.28515625" style="2" customWidth="1"/>
    <col min="9218" max="9218" width="13.28515625" style="2" customWidth="1"/>
    <col min="9219" max="9219" width="12.5703125" style="2" customWidth="1"/>
    <col min="9220" max="9220" width="14.140625" style="2" customWidth="1"/>
    <col min="9221" max="9221" width="12.7109375" style="2" customWidth="1"/>
    <col min="9222" max="9222" width="12.5703125" style="2" customWidth="1"/>
    <col min="9223" max="9223" width="14.140625" style="2" customWidth="1"/>
    <col min="9224" max="9224" width="12.5703125" style="2" customWidth="1"/>
    <col min="9225" max="9225" width="14" style="2" customWidth="1"/>
    <col min="9226" max="9226" width="13.85546875" style="2" customWidth="1"/>
    <col min="9227" max="9227" width="12.85546875" style="2" customWidth="1"/>
    <col min="9228" max="9228" width="12.7109375" style="2" customWidth="1"/>
    <col min="9229" max="9229" width="14.5703125" style="2" customWidth="1"/>
    <col min="9230" max="9230" width="70.42578125" style="2" customWidth="1"/>
    <col min="9231" max="9472" width="8.85546875" style="2"/>
    <col min="9473" max="9473" width="52.28515625" style="2" customWidth="1"/>
    <col min="9474" max="9474" width="13.28515625" style="2" customWidth="1"/>
    <col min="9475" max="9475" width="12.5703125" style="2" customWidth="1"/>
    <col min="9476" max="9476" width="14.140625" style="2" customWidth="1"/>
    <col min="9477" max="9477" width="12.7109375" style="2" customWidth="1"/>
    <col min="9478" max="9478" width="12.5703125" style="2" customWidth="1"/>
    <col min="9479" max="9479" width="14.140625" style="2" customWidth="1"/>
    <col min="9480" max="9480" width="12.5703125" style="2" customWidth="1"/>
    <col min="9481" max="9481" width="14" style="2" customWidth="1"/>
    <col min="9482" max="9482" width="13.85546875" style="2" customWidth="1"/>
    <col min="9483" max="9483" width="12.85546875" style="2" customWidth="1"/>
    <col min="9484" max="9484" width="12.7109375" style="2" customWidth="1"/>
    <col min="9485" max="9485" width="14.5703125" style="2" customWidth="1"/>
    <col min="9486" max="9486" width="70.42578125" style="2" customWidth="1"/>
    <col min="9487" max="9728" width="8.85546875" style="2"/>
    <col min="9729" max="9729" width="52.28515625" style="2" customWidth="1"/>
    <col min="9730" max="9730" width="13.28515625" style="2" customWidth="1"/>
    <col min="9731" max="9731" width="12.5703125" style="2" customWidth="1"/>
    <col min="9732" max="9732" width="14.140625" style="2" customWidth="1"/>
    <col min="9733" max="9733" width="12.7109375" style="2" customWidth="1"/>
    <col min="9734" max="9734" width="12.5703125" style="2" customWidth="1"/>
    <col min="9735" max="9735" width="14.140625" style="2" customWidth="1"/>
    <col min="9736" max="9736" width="12.5703125" style="2" customWidth="1"/>
    <col min="9737" max="9737" width="14" style="2" customWidth="1"/>
    <col min="9738" max="9738" width="13.85546875" style="2" customWidth="1"/>
    <col min="9739" max="9739" width="12.85546875" style="2" customWidth="1"/>
    <col min="9740" max="9740" width="12.7109375" style="2" customWidth="1"/>
    <col min="9741" max="9741" width="14.5703125" style="2" customWidth="1"/>
    <col min="9742" max="9742" width="70.42578125" style="2" customWidth="1"/>
    <col min="9743" max="9984" width="8.85546875" style="2"/>
    <col min="9985" max="9985" width="52.28515625" style="2" customWidth="1"/>
    <col min="9986" max="9986" width="13.28515625" style="2" customWidth="1"/>
    <col min="9987" max="9987" width="12.5703125" style="2" customWidth="1"/>
    <col min="9988" max="9988" width="14.140625" style="2" customWidth="1"/>
    <col min="9989" max="9989" width="12.7109375" style="2" customWidth="1"/>
    <col min="9990" max="9990" width="12.5703125" style="2" customWidth="1"/>
    <col min="9991" max="9991" width="14.140625" style="2" customWidth="1"/>
    <col min="9992" max="9992" width="12.5703125" style="2" customWidth="1"/>
    <col min="9993" max="9993" width="14" style="2" customWidth="1"/>
    <col min="9994" max="9994" width="13.85546875" style="2" customWidth="1"/>
    <col min="9995" max="9995" width="12.85546875" style="2" customWidth="1"/>
    <col min="9996" max="9996" width="12.7109375" style="2" customWidth="1"/>
    <col min="9997" max="9997" width="14.5703125" style="2" customWidth="1"/>
    <col min="9998" max="9998" width="70.42578125" style="2" customWidth="1"/>
    <col min="9999" max="10240" width="8.85546875" style="2"/>
    <col min="10241" max="10241" width="52.28515625" style="2" customWidth="1"/>
    <col min="10242" max="10242" width="13.28515625" style="2" customWidth="1"/>
    <col min="10243" max="10243" width="12.5703125" style="2" customWidth="1"/>
    <col min="10244" max="10244" width="14.140625" style="2" customWidth="1"/>
    <col min="10245" max="10245" width="12.7109375" style="2" customWidth="1"/>
    <col min="10246" max="10246" width="12.5703125" style="2" customWidth="1"/>
    <col min="10247" max="10247" width="14.140625" style="2" customWidth="1"/>
    <col min="10248" max="10248" width="12.5703125" style="2" customWidth="1"/>
    <col min="10249" max="10249" width="14" style="2" customWidth="1"/>
    <col min="10250" max="10250" width="13.85546875" style="2" customWidth="1"/>
    <col min="10251" max="10251" width="12.85546875" style="2" customWidth="1"/>
    <col min="10252" max="10252" width="12.7109375" style="2" customWidth="1"/>
    <col min="10253" max="10253" width="14.5703125" style="2" customWidth="1"/>
    <col min="10254" max="10254" width="70.42578125" style="2" customWidth="1"/>
    <col min="10255" max="10496" width="8.85546875" style="2"/>
    <col min="10497" max="10497" width="52.28515625" style="2" customWidth="1"/>
    <col min="10498" max="10498" width="13.28515625" style="2" customWidth="1"/>
    <col min="10499" max="10499" width="12.5703125" style="2" customWidth="1"/>
    <col min="10500" max="10500" width="14.140625" style="2" customWidth="1"/>
    <col min="10501" max="10501" width="12.7109375" style="2" customWidth="1"/>
    <col min="10502" max="10502" width="12.5703125" style="2" customWidth="1"/>
    <col min="10503" max="10503" width="14.140625" style="2" customWidth="1"/>
    <col min="10504" max="10504" width="12.5703125" style="2" customWidth="1"/>
    <col min="10505" max="10505" width="14" style="2" customWidth="1"/>
    <col min="10506" max="10506" width="13.85546875" style="2" customWidth="1"/>
    <col min="10507" max="10507" width="12.85546875" style="2" customWidth="1"/>
    <col min="10508" max="10508" width="12.7109375" style="2" customWidth="1"/>
    <col min="10509" max="10509" width="14.5703125" style="2" customWidth="1"/>
    <col min="10510" max="10510" width="70.42578125" style="2" customWidth="1"/>
    <col min="10511" max="10752" width="8.85546875" style="2"/>
    <col min="10753" max="10753" width="52.28515625" style="2" customWidth="1"/>
    <col min="10754" max="10754" width="13.28515625" style="2" customWidth="1"/>
    <col min="10755" max="10755" width="12.5703125" style="2" customWidth="1"/>
    <col min="10756" max="10756" width="14.140625" style="2" customWidth="1"/>
    <col min="10757" max="10757" width="12.7109375" style="2" customWidth="1"/>
    <col min="10758" max="10758" width="12.5703125" style="2" customWidth="1"/>
    <col min="10759" max="10759" width="14.140625" style="2" customWidth="1"/>
    <col min="10760" max="10760" width="12.5703125" style="2" customWidth="1"/>
    <col min="10761" max="10761" width="14" style="2" customWidth="1"/>
    <col min="10762" max="10762" width="13.85546875" style="2" customWidth="1"/>
    <col min="10763" max="10763" width="12.85546875" style="2" customWidth="1"/>
    <col min="10764" max="10764" width="12.7109375" style="2" customWidth="1"/>
    <col min="10765" max="10765" width="14.5703125" style="2" customWidth="1"/>
    <col min="10766" max="10766" width="70.42578125" style="2" customWidth="1"/>
    <col min="10767" max="11008" width="8.85546875" style="2"/>
    <col min="11009" max="11009" width="52.28515625" style="2" customWidth="1"/>
    <col min="11010" max="11010" width="13.28515625" style="2" customWidth="1"/>
    <col min="11011" max="11011" width="12.5703125" style="2" customWidth="1"/>
    <col min="11012" max="11012" width="14.140625" style="2" customWidth="1"/>
    <col min="11013" max="11013" width="12.7109375" style="2" customWidth="1"/>
    <col min="11014" max="11014" width="12.5703125" style="2" customWidth="1"/>
    <col min="11015" max="11015" width="14.140625" style="2" customWidth="1"/>
    <col min="11016" max="11016" width="12.5703125" style="2" customWidth="1"/>
    <col min="11017" max="11017" width="14" style="2" customWidth="1"/>
    <col min="11018" max="11018" width="13.85546875" style="2" customWidth="1"/>
    <col min="11019" max="11019" width="12.85546875" style="2" customWidth="1"/>
    <col min="11020" max="11020" width="12.7109375" style="2" customWidth="1"/>
    <col min="11021" max="11021" width="14.5703125" style="2" customWidth="1"/>
    <col min="11022" max="11022" width="70.42578125" style="2" customWidth="1"/>
    <col min="11023" max="11264" width="8.85546875" style="2"/>
    <col min="11265" max="11265" width="52.28515625" style="2" customWidth="1"/>
    <col min="11266" max="11266" width="13.28515625" style="2" customWidth="1"/>
    <col min="11267" max="11267" width="12.5703125" style="2" customWidth="1"/>
    <col min="11268" max="11268" width="14.140625" style="2" customWidth="1"/>
    <col min="11269" max="11269" width="12.7109375" style="2" customWidth="1"/>
    <col min="11270" max="11270" width="12.5703125" style="2" customWidth="1"/>
    <col min="11271" max="11271" width="14.140625" style="2" customWidth="1"/>
    <col min="11272" max="11272" width="12.5703125" style="2" customWidth="1"/>
    <col min="11273" max="11273" width="14" style="2" customWidth="1"/>
    <col min="11274" max="11274" width="13.85546875" style="2" customWidth="1"/>
    <col min="11275" max="11275" width="12.85546875" style="2" customWidth="1"/>
    <col min="11276" max="11276" width="12.7109375" style="2" customWidth="1"/>
    <col min="11277" max="11277" width="14.5703125" style="2" customWidth="1"/>
    <col min="11278" max="11278" width="70.42578125" style="2" customWidth="1"/>
    <col min="11279" max="11520" width="8.85546875" style="2"/>
    <col min="11521" max="11521" width="52.28515625" style="2" customWidth="1"/>
    <col min="11522" max="11522" width="13.28515625" style="2" customWidth="1"/>
    <col min="11523" max="11523" width="12.5703125" style="2" customWidth="1"/>
    <col min="11524" max="11524" width="14.140625" style="2" customWidth="1"/>
    <col min="11525" max="11525" width="12.7109375" style="2" customWidth="1"/>
    <col min="11526" max="11526" width="12.5703125" style="2" customWidth="1"/>
    <col min="11527" max="11527" width="14.140625" style="2" customWidth="1"/>
    <col min="11528" max="11528" width="12.5703125" style="2" customWidth="1"/>
    <col min="11529" max="11529" width="14" style="2" customWidth="1"/>
    <col min="11530" max="11530" width="13.85546875" style="2" customWidth="1"/>
    <col min="11531" max="11531" width="12.85546875" style="2" customWidth="1"/>
    <col min="11532" max="11532" width="12.7109375" style="2" customWidth="1"/>
    <col min="11533" max="11533" width="14.5703125" style="2" customWidth="1"/>
    <col min="11534" max="11534" width="70.42578125" style="2" customWidth="1"/>
    <col min="11535" max="11776" width="8.85546875" style="2"/>
    <col min="11777" max="11777" width="52.28515625" style="2" customWidth="1"/>
    <col min="11778" max="11778" width="13.28515625" style="2" customWidth="1"/>
    <col min="11779" max="11779" width="12.5703125" style="2" customWidth="1"/>
    <col min="11780" max="11780" width="14.140625" style="2" customWidth="1"/>
    <col min="11781" max="11781" width="12.7109375" style="2" customWidth="1"/>
    <col min="11782" max="11782" width="12.5703125" style="2" customWidth="1"/>
    <col min="11783" max="11783" width="14.140625" style="2" customWidth="1"/>
    <col min="11784" max="11784" width="12.5703125" style="2" customWidth="1"/>
    <col min="11785" max="11785" width="14" style="2" customWidth="1"/>
    <col min="11786" max="11786" width="13.85546875" style="2" customWidth="1"/>
    <col min="11787" max="11787" width="12.85546875" style="2" customWidth="1"/>
    <col min="11788" max="11788" width="12.7109375" style="2" customWidth="1"/>
    <col min="11789" max="11789" width="14.5703125" style="2" customWidth="1"/>
    <col min="11790" max="11790" width="70.42578125" style="2" customWidth="1"/>
    <col min="11791" max="12032" width="8.85546875" style="2"/>
    <col min="12033" max="12033" width="52.28515625" style="2" customWidth="1"/>
    <col min="12034" max="12034" width="13.28515625" style="2" customWidth="1"/>
    <col min="12035" max="12035" width="12.5703125" style="2" customWidth="1"/>
    <col min="12036" max="12036" width="14.140625" style="2" customWidth="1"/>
    <col min="12037" max="12037" width="12.7109375" style="2" customWidth="1"/>
    <col min="12038" max="12038" width="12.5703125" style="2" customWidth="1"/>
    <col min="12039" max="12039" width="14.140625" style="2" customWidth="1"/>
    <col min="12040" max="12040" width="12.5703125" style="2" customWidth="1"/>
    <col min="12041" max="12041" width="14" style="2" customWidth="1"/>
    <col min="12042" max="12042" width="13.85546875" style="2" customWidth="1"/>
    <col min="12043" max="12043" width="12.85546875" style="2" customWidth="1"/>
    <col min="12044" max="12044" width="12.7109375" style="2" customWidth="1"/>
    <col min="12045" max="12045" width="14.5703125" style="2" customWidth="1"/>
    <col min="12046" max="12046" width="70.42578125" style="2" customWidth="1"/>
    <col min="12047" max="12288" width="8.85546875" style="2"/>
    <col min="12289" max="12289" width="52.28515625" style="2" customWidth="1"/>
    <col min="12290" max="12290" width="13.28515625" style="2" customWidth="1"/>
    <col min="12291" max="12291" width="12.5703125" style="2" customWidth="1"/>
    <col min="12292" max="12292" width="14.140625" style="2" customWidth="1"/>
    <col min="12293" max="12293" width="12.7109375" style="2" customWidth="1"/>
    <col min="12294" max="12294" width="12.5703125" style="2" customWidth="1"/>
    <col min="12295" max="12295" width="14.140625" style="2" customWidth="1"/>
    <col min="12296" max="12296" width="12.5703125" style="2" customWidth="1"/>
    <col min="12297" max="12297" width="14" style="2" customWidth="1"/>
    <col min="12298" max="12298" width="13.85546875" style="2" customWidth="1"/>
    <col min="12299" max="12299" width="12.85546875" style="2" customWidth="1"/>
    <col min="12300" max="12300" width="12.7109375" style="2" customWidth="1"/>
    <col min="12301" max="12301" width="14.5703125" style="2" customWidth="1"/>
    <col min="12302" max="12302" width="70.42578125" style="2" customWidth="1"/>
    <col min="12303" max="12544" width="8.85546875" style="2"/>
    <col min="12545" max="12545" width="52.28515625" style="2" customWidth="1"/>
    <col min="12546" max="12546" width="13.28515625" style="2" customWidth="1"/>
    <col min="12547" max="12547" width="12.5703125" style="2" customWidth="1"/>
    <col min="12548" max="12548" width="14.140625" style="2" customWidth="1"/>
    <col min="12549" max="12549" width="12.7109375" style="2" customWidth="1"/>
    <col min="12550" max="12550" width="12.5703125" style="2" customWidth="1"/>
    <col min="12551" max="12551" width="14.140625" style="2" customWidth="1"/>
    <col min="12552" max="12552" width="12.5703125" style="2" customWidth="1"/>
    <col min="12553" max="12553" width="14" style="2" customWidth="1"/>
    <col min="12554" max="12554" width="13.85546875" style="2" customWidth="1"/>
    <col min="12555" max="12555" width="12.85546875" style="2" customWidth="1"/>
    <col min="12556" max="12556" width="12.7109375" style="2" customWidth="1"/>
    <col min="12557" max="12557" width="14.5703125" style="2" customWidth="1"/>
    <col min="12558" max="12558" width="70.42578125" style="2" customWidth="1"/>
    <col min="12559" max="12800" width="8.85546875" style="2"/>
    <col min="12801" max="12801" width="52.28515625" style="2" customWidth="1"/>
    <col min="12802" max="12802" width="13.28515625" style="2" customWidth="1"/>
    <col min="12803" max="12803" width="12.5703125" style="2" customWidth="1"/>
    <col min="12804" max="12804" width="14.140625" style="2" customWidth="1"/>
    <col min="12805" max="12805" width="12.7109375" style="2" customWidth="1"/>
    <col min="12806" max="12806" width="12.5703125" style="2" customWidth="1"/>
    <col min="12807" max="12807" width="14.140625" style="2" customWidth="1"/>
    <col min="12808" max="12808" width="12.5703125" style="2" customWidth="1"/>
    <col min="12809" max="12809" width="14" style="2" customWidth="1"/>
    <col min="12810" max="12810" width="13.85546875" style="2" customWidth="1"/>
    <col min="12811" max="12811" width="12.85546875" style="2" customWidth="1"/>
    <col min="12812" max="12812" width="12.7109375" style="2" customWidth="1"/>
    <col min="12813" max="12813" width="14.5703125" style="2" customWidth="1"/>
    <col min="12814" max="12814" width="70.42578125" style="2" customWidth="1"/>
    <col min="12815" max="13056" width="8.85546875" style="2"/>
    <col min="13057" max="13057" width="52.28515625" style="2" customWidth="1"/>
    <col min="13058" max="13058" width="13.28515625" style="2" customWidth="1"/>
    <col min="13059" max="13059" width="12.5703125" style="2" customWidth="1"/>
    <col min="13060" max="13060" width="14.140625" style="2" customWidth="1"/>
    <col min="13061" max="13061" width="12.7109375" style="2" customWidth="1"/>
    <col min="13062" max="13062" width="12.5703125" style="2" customWidth="1"/>
    <col min="13063" max="13063" width="14.140625" style="2" customWidth="1"/>
    <col min="13064" max="13064" width="12.5703125" style="2" customWidth="1"/>
    <col min="13065" max="13065" width="14" style="2" customWidth="1"/>
    <col min="13066" max="13066" width="13.85546875" style="2" customWidth="1"/>
    <col min="13067" max="13067" width="12.85546875" style="2" customWidth="1"/>
    <col min="13068" max="13068" width="12.7109375" style="2" customWidth="1"/>
    <col min="13069" max="13069" width="14.5703125" style="2" customWidth="1"/>
    <col min="13070" max="13070" width="70.42578125" style="2" customWidth="1"/>
    <col min="13071" max="13312" width="8.85546875" style="2"/>
    <col min="13313" max="13313" width="52.28515625" style="2" customWidth="1"/>
    <col min="13314" max="13314" width="13.28515625" style="2" customWidth="1"/>
    <col min="13315" max="13315" width="12.5703125" style="2" customWidth="1"/>
    <col min="13316" max="13316" width="14.140625" style="2" customWidth="1"/>
    <col min="13317" max="13317" width="12.7109375" style="2" customWidth="1"/>
    <col min="13318" max="13318" width="12.5703125" style="2" customWidth="1"/>
    <col min="13319" max="13319" width="14.140625" style="2" customWidth="1"/>
    <col min="13320" max="13320" width="12.5703125" style="2" customWidth="1"/>
    <col min="13321" max="13321" width="14" style="2" customWidth="1"/>
    <col min="13322" max="13322" width="13.85546875" style="2" customWidth="1"/>
    <col min="13323" max="13323" width="12.85546875" style="2" customWidth="1"/>
    <col min="13324" max="13324" width="12.7109375" style="2" customWidth="1"/>
    <col min="13325" max="13325" width="14.5703125" style="2" customWidth="1"/>
    <col min="13326" max="13326" width="70.42578125" style="2" customWidth="1"/>
    <col min="13327" max="13568" width="8.85546875" style="2"/>
    <col min="13569" max="13569" width="52.28515625" style="2" customWidth="1"/>
    <col min="13570" max="13570" width="13.28515625" style="2" customWidth="1"/>
    <col min="13571" max="13571" width="12.5703125" style="2" customWidth="1"/>
    <col min="13572" max="13572" width="14.140625" style="2" customWidth="1"/>
    <col min="13573" max="13573" width="12.7109375" style="2" customWidth="1"/>
    <col min="13574" max="13574" width="12.5703125" style="2" customWidth="1"/>
    <col min="13575" max="13575" width="14.140625" style="2" customWidth="1"/>
    <col min="13576" max="13576" width="12.5703125" style="2" customWidth="1"/>
    <col min="13577" max="13577" width="14" style="2" customWidth="1"/>
    <col min="13578" max="13578" width="13.85546875" style="2" customWidth="1"/>
    <col min="13579" max="13579" width="12.85546875" style="2" customWidth="1"/>
    <col min="13580" max="13580" width="12.7109375" style="2" customWidth="1"/>
    <col min="13581" max="13581" width="14.5703125" style="2" customWidth="1"/>
    <col min="13582" max="13582" width="70.42578125" style="2" customWidth="1"/>
    <col min="13583" max="13824" width="8.85546875" style="2"/>
    <col min="13825" max="13825" width="52.28515625" style="2" customWidth="1"/>
    <col min="13826" max="13826" width="13.28515625" style="2" customWidth="1"/>
    <col min="13827" max="13827" width="12.5703125" style="2" customWidth="1"/>
    <col min="13828" max="13828" width="14.140625" style="2" customWidth="1"/>
    <col min="13829" max="13829" width="12.7109375" style="2" customWidth="1"/>
    <col min="13830" max="13830" width="12.5703125" style="2" customWidth="1"/>
    <col min="13831" max="13831" width="14.140625" style="2" customWidth="1"/>
    <col min="13832" max="13832" width="12.5703125" style="2" customWidth="1"/>
    <col min="13833" max="13833" width="14" style="2" customWidth="1"/>
    <col min="13834" max="13834" width="13.85546875" style="2" customWidth="1"/>
    <col min="13835" max="13835" width="12.85546875" style="2" customWidth="1"/>
    <col min="13836" max="13836" width="12.7109375" style="2" customWidth="1"/>
    <col min="13837" max="13837" width="14.5703125" style="2" customWidth="1"/>
    <col min="13838" max="13838" width="70.42578125" style="2" customWidth="1"/>
    <col min="13839" max="14080" width="8.85546875" style="2"/>
    <col min="14081" max="14081" width="52.28515625" style="2" customWidth="1"/>
    <col min="14082" max="14082" width="13.28515625" style="2" customWidth="1"/>
    <col min="14083" max="14083" width="12.5703125" style="2" customWidth="1"/>
    <col min="14084" max="14084" width="14.140625" style="2" customWidth="1"/>
    <col min="14085" max="14085" width="12.7109375" style="2" customWidth="1"/>
    <col min="14086" max="14086" width="12.5703125" style="2" customWidth="1"/>
    <col min="14087" max="14087" width="14.140625" style="2" customWidth="1"/>
    <col min="14088" max="14088" width="12.5703125" style="2" customWidth="1"/>
    <col min="14089" max="14089" width="14" style="2" customWidth="1"/>
    <col min="14090" max="14090" width="13.85546875" style="2" customWidth="1"/>
    <col min="14091" max="14091" width="12.85546875" style="2" customWidth="1"/>
    <col min="14092" max="14092" width="12.7109375" style="2" customWidth="1"/>
    <col min="14093" max="14093" width="14.5703125" style="2" customWidth="1"/>
    <col min="14094" max="14094" width="70.42578125" style="2" customWidth="1"/>
    <col min="14095" max="14336" width="8.85546875" style="2"/>
    <col min="14337" max="14337" width="52.28515625" style="2" customWidth="1"/>
    <col min="14338" max="14338" width="13.28515625" style="2" customWidth="1"/>
    <col min="14339" max="14339" width="12.5703125" style="2" customWidth="1"/>
    <col min="14340" max="14340" width="14.140625" style="2" customWidth="1"/>
    <col min="14341" max="14341" width="12.7109375" style="2" customWidth="1"/>
    <col min="14342" max="14342" width="12.5703125" style="2" customWidth="1"/>
    <col min="14343" max="14343" width="14.140625" style="2" customWidth="1"/>
    <col min="14344" max="14344" width="12.5703125" style="2" customWidth="1"/>
    <col min="14345" max="14345" width="14" style="2" customWidth="1"/>
    <col min="14346" max="14346" width="13.85546875" style="2" customWidth="1"/>
    <col min="14347" max="14347" width="12.85546875" style="2" customWidth="1"/>
    <col min="14348" max="14348" width="12.7109375" style="2" customWidth="1"/>
    <col min="14349" max="14349" width="14.5703125" style="2" customWidth="1"/>
    <col min="14350" max="14350" width="70.42578125" style="2" customWidth="1"/>
    <col min="14351" max="14592" width="8.85546875" style="2"/>
    <col min="14593" max="14593" width="52.28515625" style="2" customWidth="1"/>
    <col min="14594" max="14594" width="13.28515625" style="2" customWidth="1"/>
    <col min="14595" max="14595" width="12.5703125" style="2" customWidth="1"/>
    <col min="14596" max="14596" width="14.140625" style="2" customWidth="1"/>
    <col min="14597" max="14597" width="12.7109375" style="2" customWidth="1"/>
    <col min="14598" max="14598" width="12.5703125" style="2" customWidth="1"/>
    <col min="14599" max="14599" width="14.140625" style="2" customWidth="1"/>
    <col min="14600" max="14600" width="12.5703125" style="2" customWidth="1"/>
    <col min="14601" max="14601" width="14" style="2" customWidth="1"/>
    <col min="14602" max="14602" width="13.85546875" style="2" customWidth="1"/>
    <col min="14603" max="14603" width="12.85546875" style="2" customWidth="1"/>
    <col min="14604" max="14604" width="12.7109375" style="2" customWidth="1"/>
    <col min="14605" max="14605" width="14.5703125" style="2" customWidth="1"/>
    <col min="14606" max="14606" width="70.42578125" style="2" customWidth="1"/>
    <col min="14607" max="14848" width="8.85546875" style="2"/>
    <col min="14849" max="14849" width="52.28515625" style="2" customWidth="1"/>
    <col min="14850" max="14850" width="13.28515625" style="2" customWidth="1"/>
    <col min="14851" max="14851" width="12.5703125" style="2" customWidth="1"/>
    <col min="14852" max="14852" width="14.140625" style="2" customWidth="1"/>
    <col min="14853" max="14853" width="12.7109375" style="2" customWidth="1"/>
    <col min="14854" max="14854" width="12.5703125" style="2" customWidth="1"/>
    <col min="14855" max="14855" width="14.140625" style="2" customWidth="1"/>
    <col min="14856" max="14856" width="12.5703125" style="2" customWidth="1"/>
    <col min="14857" max="14857" width="14" style="2" customWidth="1"/>
    <col min="14858" max="14858" width="13.85546875" style="2" customWidth="1"/>
    <col min="14859" max="14859" width="12.85546875" style="2" customWidth="1"/>
    <col min="14860" max="14860" width="12.7109375" style="2" customWidth="1"/>
    <col min="14861" max="14861" width="14.5703125" style="2" customWidth="1"/>
    <col min="14862" max="14862" width="70.42578125" style="2" customWidth="1"/>
    <col min="14863" max="15104" width="8.85546875" style="2"/>
    <col min="15105" max="15105" width="52.28515625" style="2" customWidth="1"/>
    <col min="15106" max="15106" width="13.28515625" style="2" customWidth="1"/>
    <col min="15107" max="15107" width="12.5703125" style="2" customWidth="1"/>
    <col min="15108" max="15108" width="14.140625" style="2" customWidth="1"/>
    <col min="15109" max="15109" width="12.7109375" style="2" customWidth="1"/>
    <col min="15110" max="15110" width="12.5703125" style="2" customWidth="1"/>
    <col min="15111" max="15111" width="14.140625" style="2" customWidth="1"/>
    <col min="15112" max="15112" width="12.5703125" style="2" customWidth="1"/>
    <col min="15113" max="15113" width="14" style="2" customWidth="1"/>
    <col min="15114" max="15114" width="13.85546875" style="2" customWidth="1"/>
    <col min="15115" max="15115" width="12.85546875" style="2" customWidth="1"/>
    <col min="15116" max="15116" width="12.7109375" style="2" customWidth="1"/>
    <col min="15117" max="15117" width="14.5703125" style="2" customWidth="1"/>
    <col min="15118" max="15118" width="70.42578125" style="2" customWidth="1"/>
    <col min="15119" max="15360" width="8.85546875" style="2"/>
    <col min="15361" max="15361" width="52.28515625" style="2" customWidth="1"/>
    <col min="15362" max="15362" width="13.28515625" style="2" customWidth="1"/>
    <col min="15363" max="15363" width="12.5703125" style="2" customWidth="1"/>
    <col min="15364" max="15364" width="14.140625" style="2" customWidth="1"/>
    <col min="15365" max="15365" width="12.7109375" style="2" customWidth="1"/>
    <col min="15366" max="15366" width="12.5703125" style="2" customWidth="1"/>
    <col min="15367" max="15367" width="14.140625" style="2" customWidth="1"/>
    <col min="15368" max="15368" width="12.5703125" style="2" customWidth="1"/>
    <col min="15369" max="15369" width="14" style="2" customWidth="1"/>
    <col min="15370" max="15370" width="13.85546875" style="2" customWidth="1"/>
    <col min="15371" max="15371" width="12.85546875" style="2" customWidth="1"/>
    <col min="15372" max="15372" width="12.7109375" style="2" customWidth="1"/>
    <col min="15373" max="15373" width="14.5703125" style="2" customWidth="1"/>
    <col min="15374" max="15374" width="70.42578125" style="2" customWidth="1"/>
    <col min="15375" max="15616" width="8.85546875" style="2"/>
    <col min="15617" max="15617" width="52.28515625" style="2" customWidth="1"/>
    <col min="15618" max="15618" width="13.28515625" style="2" customWidth="1"/>
    <col min="15619" max="15619" width="12.5703125" style="2" customWidth="1"/>
    <col min="15620" max="15620" width="14.140625" style="2" customWidth="1"/>
    <col min="15621" max="15621" width="12.7109375" style="2" customWidth="1"/>
    <col min="15622" max="15622" width="12.5703125" style="2" customWidth="1"/>
    <col min="15623" max="15623" width="14.140625" style="2" customWidth="1"/>
    <col min="15624" max="15624" width="12.5703125" style="2" customWidth="1"/>
    <col min="15625" max="15625" width="14" style="2" customWidth="1"/>
    <col min="15626" max="15626" width="13.85546875" style="2" customWidth="1"/>
    <col min="15627" max="15627" width="12.85546875" style="2" customWidth="1"/>
    <col min="15628" max="15628" width="12.7109375" style="2" customWidth="1"/>
    <col min="15629" max="15629" width="14.5703125" style="2" customWidth="1"/>
    <col min="15630" max="15630" width="70.42578125" style="2" customWidth="1"/>
    <col min="15631" max="15872" width="8.85546875" style="2"/>
    <col min="15873" max="15873" width="52.28515625" style="2" customWidth="1"/>
    <col min="15874" max="15874" width="13.28515625" style="2" customWidth="1"/>
    <col min="15875" max="15875" width="12.5703125" style="2" customWidth="1"/>
    <col min="15876" max="15876" width="14.140625" style="2" customWidth="1"/>
    <col min="15877" max="15877" width="12.7109375" style="2" customWidth="1"/>
    <col min="15878" max="15878" width="12.5703125" style="2" customWidth="1"/>
    <col min="15879" max="15879" width="14.140625" style="2" customWidth="1"/>
    <col min="15880" max="15880" width="12.5703125" style="2" customWidth="1"/>
    <col min="15881" max="15881" width="14" style="2" customWidth="1"/>
    <col min="15882" max="15882" width="13.85546875" style="2" customWidth="1"/>
    <col min="15883" max="15883" width="12.85546875" style="2" customWidth="1"/>
    <col min="15884" max="15884" width="12.7109375" style="2" customWidth="1"/>
    <col min="15885" max="15885" width="14.5703125" style="2" customWidth="1"/>
    <col min="15886" max="15886" width="70.42578125" style="2" customWidth="1"/>
    <col min="15887" max="16128" width="8.85546875" style="2"/>
    <col min="16129" max="16129" width="52.28515625" style="2" customWidth="1"/>
    <col min="16130" max="16130" width="13.28515625" style="2" customWidth="1"/>
    <col min="16131" max="16131" width="12.5703125" style="2" customWidth="1"/>
    <col min="16132" max="16132" width="14.140625" style="2" customWidth="1"/>
    <col min="16133" max="16133" width="12.7109375" style="2" customWidth="1"/>
    <col min="16134" max="16134" width="12.5703125" style="2" customWidth="1"/>
    <col min="16135" max="16135" width="14.140625" style="2" customWidth="1"/>
    <col min="16136" max="16136" width="12.5703125" style="2" customWidth="1"/>
    <col min="16137" max="16137" width="14" style="2" customWidth="1"/>
    <col min="16138" max="16138" width="13.85546875" style="2" customWidth="1"/>
    <col min="16139" max="16139" width="12.85546875" style="2" customWidth="1"/>
    <col min="16140" max="16140" width="12.7109375" style="2" customWidth="1"/>
    <col min="16141" max="16141" width="14.5703125" style="2" customWidth="1"/>
    <col min="16142" max="16142" width="70.42578125" style="2" customWidth="1"/>
    <col min="16143" max="16384" width="8.85546875" style="2"/>
  </cols>
  <sheetData>
    <row r="1" spans="1:31" x14ac:dyDescent="0.2">
      <c r="A1" s="1"/>
      <c r="B1" s="1"/>
      <c r="C1" s="1"/>
      <c r="D1" s="1"/>
      <c r="E1" s="1"/>
      <c r="F1" s="1"/>
      <c r="G1" s="1"/>
      <c r="H1" s="1"/>
      <c r="I1" s="1"/>
      <c r="J1" s="1"/>
      <c r="K1" s="1"/>
      <c r="L1" s="3"/>
      <c r="M1" s="3"/>
      <c r="N1" s="1"/>
      <c r="O1" s="1"/>
      <c r="P1" s="1"/>
      <c r="Q1" s="1"/>
      <c r="R1" s="1"/>
      <c r="S1" s="1"/>
      <c r="T1" s="1"/>
      <c r="U1" s="1"/>
      <c r="V1" s="1"/>
      <c r="W1" s="1"/>
      <c r="X1" s="1"/>
      <c r="Y1" s="1"/>
      <c r="Z1" s="1"/>
      <c r="AA1" s="1"/>
      <c r="AB1" s="1"/>
      <c r="AC1" s="1"/>
      <c r="AD1" s="1"/>
      <c r="AE1" s="1"/>
    </row>
    <row r="2" spans="1:31" ht="15.75" x14ac:dyDescent="0.25">
      <c r="A2" s="34" t="s">
        <v>0</v>
      </c>
      <c r="B2" s="34"/>
      <c r="C2" s="34"/>
      <c r="D2" s="34"/>
      <c r="E2" s="34"/>
      <c r="F2" s="34"/>
      <c r="G2" s="34"/>
      <c r="H2" s="34"/>
      <c r="I2" s="34"/>
      <c r="J2" s="34"/>
      <c r="K2" s="34"/>
      <c r="L2" s="34"/>
      <c r="M2" s="34"/>
      <c r="N2" s="1"/>
      <c r="O2" s="1"/>
      <c r="P2" s="1"/>
      <c r="Q2" s="1"/>
      <c r="R2" s="1"/>
      <c r="S2" s="1"/>
      <c r="T2" s="1"/>
      <c r="U2" s="1"/>
      <c r="V2" s="1"/>
      <c r="W2" s="1"/>
      <c r="X2" s="1"/>
      <c r="Y2" s="1"/>
      <c r="Z2" s="1"/>
      <c r="AA2" s="1"/>
      <c r="AB2" s="1"/>
      <c r="AC2" s="1"/>
      <c r="AD2" s="1"/>
      <c r="AE2" s="1"/>
    </row>
    <row r="3" spans="1:31" ht="15.75" customHeight="1" x14ac:dyDescent="0.25">
      <c r="A3" s="34" t="s">
        <v>1</v>
      </c>
      <c r="B3" s="34"/>
      <c r="C3" s="34"/>
      <c r="D3" s="34"/>
      <c r="E3" s="34"/>
      <c r="F3" s="34"/>
      <c r="G3" s="34"/>
      <c r="H3" s="34"/>
      <c r="I3" s="34"/>
      <c r="J3" s="34"/>
      <c r="K3" s="34"/>
      <c r="L3" s="34"/>
      <c r="M3" s="34"/>
      <c r="N3" s="1"/>
      <c r="O3" s="1"/>
      <c r="P3" s="1"/>
      <c r="Q3" s="1"/>
      <c r="R3" s="1"/>
      <c r="S3" s="1"/>
      <c r="T3" s="1"/>
      <c r="U3" s="1"/>
      <c r="V3" s="1"/>
      <c r="W3" s="1"/>
      <c r="X3" s="1"/>
      <c r="Y3" s="1"/>
      <c r="Z3" s="1"/>
      <c r="AA3" s="1"/>
      <c r="AB3" s="1"/>
      <c r="AC3" s="1"/>
      <c r="AD3" s="1"/>
      <c r="AE3" s="1"/>
    </row>
    <row r="4" spans="1:31" x14ac:dyDescent="0.2">
      <c r="A4" s="1"/>
      <c r="B4" s="1"/>
      <c r="C4" s="1"/>
      <c r="D4" s="33" t="s">
        <v>32</v>
      </c>
      <c r="E4" s="33"/>
      <c r="F4" s="33"/>
      <c r="G4" s="33"/>
      <c r="H4" s="1"/>
      <c r="I4" s="1"/>
      <c r="J4" s="1"/>
      <c r="K4" s="1"/>
      <c r="L4" s="3"/>
      <c r="M4" s="3"/>
      <c r="N4" s="1"/>
      <c r="O4" s="1"/>
      <c r="P4" s="1"/>
      <c r="Q4" s="1"/>
      <c r="R4" s="1"/>
      <c r="S4" s="1"/>
      <c r="T4" s="1"/>
      <c r="U4" s="1"/>
      <c r="V4" s="1"/>
      <c r="W4" s="1"/>
      <c r="X4" s="1"/>
      <c r="Y4" s="1"/>
      <c r="Z4" s="1"/>
      <c r="AA4" s="1"/>
      <c r="AB4" s="1"/>
      <c r="AC4" s="1"/>
      <c r="AD4" s="1"/>
      <c r="AE4" s="1"/>
    </row>
    <row r="5" spans="1:31" ht="13.5" thickBot="1" x14ac:dyDescent="0.25">
      <c r="A5" s="1"/>
      <c r="B5" s="1"/>
      <c r="C5" s="1"/>
      <c r="D5" s="1"/>
      <c r="E5" s="1"/>
      <c r="F5" s="1"/>
      <c r="G5" s="1"/>
      <c r="H5" s="1"/>
      <c r="I5" s="1"/>
      <c r="J5" s="1"/>
      <c r="K5" s="1"/>
      <c r="L5" s="1"/>
      <c r="M5" s="4"/>
      <c r="N5" s="4" t="s">
        <v>2</v>
      </c>
      <c r="O5" s="1"/>
      <c r="P5" s="1"/>
      <c r="Q5" s="1"/>
      <c r="R5" s="1"/>
      <c r="S5" s="1"/>
      <c r="T5" s="1"/>
      <c r="U5" s="1"/>
      <c r="V5" s="1"/>
      <c r="W5" s="1"/>
      <c r="X5" s="1"/>
      <c r="Y5" s="1"/>
      <c r="Z5" s="1"/>
      <c r="AA5" s="1"/>
      <c r="AB5" s="1"/>
      <c r="AC5" s="1"/>
      <c r="AD5" s="1"/>
      <c r="AE5" s="1"/>
    </row>
    <row r="6" spans="1:31" ht="20.85" customHeight="1" x14ac:dyDescent="0.2">
      <c r="A6" s="35" t="s">
        <v>3</v>
      </c>
      <c r="B6" s="37" t="s">
        <v>4</v>
      </c>
      <c r="C6" s="37"/>
      <c r="D6" s="37"/>
      <c r="E6" s="37" t="s">
        <v>5</v>
      </c>
      <c r="F6" s="37"/>
      <c r="G6" s="37"/>
      <c r="H6" s="37" t="s">
        <v>6</v>
      </c>
      <c r="I6" s="37"/>
      <c r="J6" s="37"/>
      <c r="K6" s="37" t="s">
        <v>7</v>
      </c>
      <c r="L6" s="37"/>
      <c r="M6" s="37"/>
      <c r="N6" s="28" t="s">
        <v>8</v>
      </c>
      <c r="O6" s="1"/>
      <c r="P6" s="1"/>
      <c r="Q6" s="1"/>
      <c r="R6" s="1"/>
      <c r="S6" s="1"/>
      <c r="T6" s="1"/>
      <c r="U6" s="1"/>
      <c r="V6" s="1"/>
      <c r="W6" s="1"/>
      <c r="X6" s="1"/>
      <c r="Y6" s="1"/>
      <c r="Z6" s="1"/>
      <c r="AA6" s="1"/>
      <c r="AB6" s="1"/>
      <c r="AC6" s="1"/>
      <c r="AD6" s="1"/>
      <c r="AE6" s="1"/>
    </row>
    <row r="7" spans="1:31" ht="82.5" customHeight="1" thickBot="1" x14ac:dyDescent="0.25">
      <c r="A7" s="36"/>
      <c r="B7" s="5" t="s">
        <v>9</v>
      </c>
      <c r="C7" s="5" t="s">
        <v>10</v>
      </c>
      <c r="D7" s="5" t="s">
        <v>11</v>
      </c>
      <c r="E7" s="5" t="s">
        <v>9</v>
      </c>
      <c r="F7" s="5" t="s">
        <v>10</v>
      </c>
      <c r="G7" s="5" t="s">
        <v>11</v>
      </c>
      <c r="H7" s="5" t="s">
        <v>9</v>
      </c>
      <c r="I7" s="5" t="s">
        <v>10</v>
      </c>
      <c r="J7" s="5" t="s">
        <v>11</v>
      </c>
      <c r="K7" s="5" t="s">
        <v>9</v>
      </c>
      <c r="L7" s="5" t="s">
        <v>10</v>
      </c>
      <c r="M7" s="5" t="s">
        <v>11</v>
      </c>
      <c r="N7" s="29"/>
      <c r="O7" s="1"/>
      <c r="P7" s="1"/>
      <c r="Q7" s="1"/>
      <c r="R7" s="1"/>
      <c r="S7" s="1"/>
      <c r="T7" s="1"/>
      <c r="U7" s="1"/>
      <c r="V7" s="1"/>
      <c r="W7" s="1"/>
      <c r="X7" s="1"/>
      <c r="Y7" s="1"/>
      <c r="Z7" s="1"/>
      <c r="AA7" s="1"/>
      <c r="AB7" s="1"/>
      <c r="AC7" s="1"/>
      <c r="AD7" s="1"/>
      <c r="AE7" s="1"/>
    </row>
    <row r="8" spans="1:31" s="10" customFormat="1" ht="17.649999999999999" customHeight="1" thickBot="1" x14ac:dyDescent="0.25">
      <c r="A8" s="6">
        <v>1</v>
      </c>
      <c r="B8" s="7">
        <v>2</v>
      </c>
      <c r="C8" s="7">
        <v>3</v>
      </c>
      <c r="D8" s="7">
        <v>4</v>
      </c>
      <c r="E8" s="7">
        <v>5</v>
      </c>
      <c r="F8" s="7">
        <v>6</v>
      </c>
      <c r="G8" s="7">
        <v>7</v>
      </c>
      <c r="H8" s="7">
        <v>8</v>
      </c>
      <c r="I8" s="7">
        <v>9</v>
      </c>
      <c r="J8" s="7">
        <v>10</v>
      </c>
      <c r="K8" s="7">
        <v>11</v>
      </c>
      <c r="L8" s="7">
        <v>12</v>
      </c>
      <c r="M8" s="7">
        <v>13</v>
      </c>
      <c r="N8" s="8">
        <v>14</v>
      </c>
      <c r="O8" s="9"/>
      <c r="P8" s="9"/>
      <c r="Q8" s="9"/>
      <c r="R8" s="9"/>
      <c r="S8" s="9"/>
      <c r="T8" s="9"/>
      <c r="U8" s="9"/>
      <c r="V8" s="9"/>
      <c r="W8" s="9"/>
      <c r="X8" s="9"/>
      <c r="Y8" s="9"/>
      <c r="Z8" s="9"/>
      <c r="AA8" s="9"/>
      <c r="AB8" s="9"/>
      <c r="AC8" s="9"/>
      <c r="AD8" s="9"/>
      <c r="AE8" s="9"/>
    </row>
    <row r="9" spans="1:31" ht="90" customHeight="1" x14ac:dyDescent="0.2">
      <c r="A9" s="11" t="s">
        <v>12</v>
      </c>
      <c r="B9" s="12">
        <v>11660</v>
      </c>
      <c r="C9" s="12">
        <f>D9/B9</f>
        <v>27.41444150943396</v>
      </c>
      <c r="D9" s="12">
        <v>319652.38799999998</v>
      </c>
      <c r="E9" s="12"/>
      <c r="F9" s="12"/>
      <c r="G9" s="12"/>
      <c r="H9" s="12"/>
      <c r="I9" s="12"/>
      <c r="J9" s="12"/>
      <c r="K9" s="12"/>
      <c r="L9" s="12"/>
      <c r="M9" s="12"/>
      <c r="N9" s="13"/>
      <c r="O9" s="1"/>
      <c r="P9" s="1"/>
      <c r="Q9" s="1"/>
      <c r="R9" s="1"/>
      <c r="S9" s="1"/>
      <c r="T9" s="1"/>
      <c r="U9" s="1"/>
      <c r="V9" s="1"/>
      <c r="W9" s="1"/>
      <c r="X9" s="1"/>
      <c r="Y9" s="1"/>
      <c r="Z9" s="1"/>
      <c r="AA9" s="1"/>
      <c r="AB9" s="1"/>
      <c r="AC9" s="1"/>
      <c r="AD9" s="1"/>
      <c r="AE9" s="1"/>
    </row>
    <row r="10" spans="1:31" ht="31.5" x14ac:dyDescent="0.2">
      <c r="A10" s="14" t="s">
        <v>13</v>
      </c>
      <c r="B10" s="15">
        <v>110</v>
      </c>
      <c r="C10" s="12">
        <f>D10/B10</f>
        <v>371.12338181818183</v>
      </c>
      <c r="D10" s="15">
        <v>40823.572</v>
      </c>
      <c r="E10" s="15"/>
      <c r="F10" s="12"/>
      <c r="G10" s="15"/>
      <c r="H10" s="12"/>
      <c r="I10" s="12"/>
      <c r="J10" s="12"/>
      <c r="K10" s="12"/>
      <c r="L10" s="12"/>
      <c r="M10" s="12"/>
      <c r="N10" s="16"/>
      <c r="O10" s="1"/>
      <c r="P10" s="1"/>
      <c r="Q10" s="1"/>
      <c r="R10" s="1"/>
      <c r="S10" s="1"/>
      <c r="T10" s="1"/>
      <c r="U10" s="1"/>
      <c r="V10" s="1"/>
      <c r="W10" s="1"/>
      <c r="X10" s="1"/>
      <c r="Y10" s="1"/>
      <c r="Z10" s="1"/>
      <c r="AA10" s="1"/>
      <c r="AB10" s="1"/>
      <c r="AC10" s="1"/>
      <c r="AD10" s="1"/>
      <c r="AE10" s="1"/>
    </row>
    <row r="11" spans="1:31" ht="31.5" x14ac:dyDescent="0.2">
      <c r="A11" s="14" t="s">
        <v>14</v>
      </c>
      <c r="B11" s="15">
        <v>920</v>
      </c>
      <c r="C11" s="12">
        <f>D11/B11</f>
        <v>14.451517391304348</v>
      </c>
      <c r="D11" s="15">
        <v>13295.396000000001</v>
      </c>
      <c r="E11" s="15"/>
      <c r="F11" s="12"/>
      <c r="G11" s="15"/>
      <c r="H11" s="12"/>
      <c r="I11" s="12"/>
      <c r="J11" s="12"/>
      <c r="K11" s="12"/>
      <c r="L11" s="12"/>
      <c r="M11" s="17"/>
      <c r="N11" s="18"/>
      <c r="O11" s="1"/>
      <c r="P11" s="1"/>
      <c r="Q11" s="1"/>
      <c r="R11" s="1"/>
      <c r="S11" s="1"/>
      <c r="T11" s="1"/>
      <c r="U11" s="1"/>
      <c r="V11" s="1"/>
      <c r="W11" s="1"/>
      <c r="X11" s="1"/>
      <c r="Y11" s="1"/>
      <c r="Z11" s="1"/>
      <c r="AA11" s="1"/>
      <c r="AB11" s="1"/>
      <c r="AC11" s="1"/>
      <c r="AD11" s="1"/>
      <c r="AE11" s="1"/>
    </row>
    <row r="12" spans="1:31" ht="55.9" customHeight="1" x14ac:dyDescent="0.2">
      <c r="A12" s="14" t="s">
        <v>15</v>
      </c>
      <c r="B12" s="15">
        <v>87</v>
      </c>
      <c r="C12" s="12">
        <f>D12/B12</f>
        <v>494.53086206896552</v>
      </c>
      <c r="D12" s="19">
        <v>43024.184999999998</v>
      </c>
      <c r="E12" s="15"/>
      <c r="F12" s="12"/>
      <c r="G12" s="15"/>
      <c r="H12" s="12"/>
      <c r="I12" s="12"/>
      <c r="J12" s="12"/>
      <c r="K12" s="12"/>
      <c r="L12" s="12"/>
      <c r="M12" s="12"/>
      <c r="N12" s="13"/>
      <c r="O12" s="1"/>
      <c r="P12" s="1"/>
      <c r="Q12" s="1"/>
      <c r="R12" s="1"/>
      <c r="S12" s="1"/>
      <c r="T12" s="1"/>
      <c r="U12" s="1"/>
      <c r="V12" s="1"/>
      <c r="W12" s="1"/>
      <c r="X12" s="1"/>
      <c r="Y12" s="1"/>
      <c r="Z12" s="1"/>
      <c r="AA12" s="1"/>
      <c r="AB12" s="1"/>
      <c r="AC12" s="1"/>
      <c r="AD12" s="1"/>
      <c r="AE12" s="1"/>
    </row>
    <row r="13" spans="1:31" ht="63" customHeight="1" x14ac:dyDescent="0.2">
      <c r="A13" s="14" t="s">
        <v>16</v>
      </c>
      <c r="B13" s="15">
        <v>130</v>
      </c>
      <c r="C13" s="12">
        <f>D13/B13</f>
        <v>139.79060769230767</v>
      </c>
      <c r="D13" s="19">
        <v>18172.778999999999</v>
      </c>
      <c r="E13" s="15"/>
      <c r="F13" s="12"/>
      <c r="G13" s="15"/>
      <c r="H13" s="12"/>
      <c r="I13" s="12"/>
      <c r="J13" s="12"/>
      <c r="K13" s="12"/>
      <c r="L13" s="12"/>
      <c r="M13" s="12"/>
      <c r="N13" s="13"/>
      <c r="O13" s="1"/>
      <c r="P13" s="1"/>
      <c r="Q13" s="1"/>
      <c r="R13" s="1"/>
      <c r="S13" s="1"/>
      <c r="T13" s="1"/>
      <c r="U13" s="1"/>
      <c r="V13" s="1"/>
      <c r="W13" s="1"/>
      <c r="X13" s="1"/>
      <c r="Y13" s="1"/>
      <c r="Z13" s="1"/>
      <c r="AA13" s="1"/>
      <c r="AB13" s="1"/>
      <c r="AC13" s="1"/>
      <c r="AD13" s="1"/>
      <c r="AE13" s="1"/>
    </row>
    <row r="14" spans="1:31" ht="78.75" x14ac:dyDescent="0.2">
      <c r="A14" s="14" t="s">
        <v>17</v>
      </c>
      <c r="B14" s="15"/>
      <c r="C14" s="12"/>
      <c r="D14" s="19">
        <v>6178.32</v>
      </c>
      <c r="E14" s="15"/>
      <c r="F14" s="12"/>
      <c r="G14" s="15">
        <v>6178.3180000000002</v>
      </c>
      <c r="H14" s="12">
        <f>E14</f>
        <v>0</v>
      </c>
      <c r="I14" s="12">
        <f>F14</f>
        <v>0</v>
      </c>
      <c r="J14" s="12">
        <f>G14</f>
        <v>6178.3180000000002</v>
      </c>
      <c r="K14" s="12"/>
      <c r="L14" s="12"/>
      <c r="M14" s="12">
        <f t="shared" ref="M14:M26" si="0">J14</f>
        <v>6178.3180000000002</v>
      </c>
      <c r="N14" s="30" t="s">
        <v>20</v>
      </c>
      <c r="O14" s="1"/>
      <c r="P14" s="1"/>
      <c r="Q14" s="1"/>
      <c r="R14" s="1"/>
      <c r="S14" s="1"/>
      <c r="T14" s="1"/>
      <c r="U14" s="1"/>
      <c r="V14" s="1"/>
      <c r="W14" s="1"/>
      <c r="X14" s="1"/>
      <c r="Y14" s="1"/>
      <c r="Z14" s="1"/>
      <c r="AA14" s="1"/>
      <c r="AB14" s="1"/>
      <c r="AC14" s="1"/>
      <c r="AD14" s="1"/>
      <c r="AE14" s="1"/>
    </row>
    <row r="15" spans="1:31" ht="88.9" customHeight="1" x14ac:dyDescent="0.2">
      <c r="A15" s="20" t="s">
        <v>18</v>
      </c>
      <c r="B15" s="21"/>
      <c r="C15" s="12"/>
      <c r="D15" s="21">
        <v>3099.7449999999999</v>
      </c>
      <c r="E15" s="21"/>
      <c r="F15" s="12"/>
      <c r="G15" s="21">
        <v>7379.7449999999999</v>
      </c>
      <c r="H15" s="12"/>
      <c r="I15" s="12"/>
      <c r="J15" s="12">
        <f>G15</f>
        <v>7379.7449999999999</v>
      </c>
      <c r="K15" s="12"/>
      <c r="L15" s="12"/>
      <c r="M15" s="12">
        <f t="shared" si="0"/>
        <v>7379.7449999999999</v>
      </c>
      <c r="N15" s="31"/>
      <c r="O15" s="1"/>
      <c r="P15" s="1"/>
      <c r="Q15" s="1"/>
      <c r="R15" s="1"/>
      <c r="S15" s="1"/>
      <c r="T15" s="1"/>
      <c r="U15" s="1"/>
      <c r="V15" s="1"/>
      <c r="W15" s="1"/>
      <c r="X15" s="1"/>
      <c r="Y15" s="1"/>
      <c r="Z15" s="1"/>
      <c r="AA15" s="1"/>
      <c r="AB15" s="1"/>
      <c r="AC15" s="1"/>
      <c r="AD15" s="1"/>
      <c r="AE15" s="1"/>
    </row>
    <row r="16" spans="1:31" ht="239.45" customHeight="1" x14ac:dyDescent="0.2">
      <c r="A16" s="14" t="s">
        <v>21</v>
      </c>
      <c r="B16" s="15"/>
      <c r="C16" s="15"/>
      <c r="D16" s="15"/>
      <c r="E16" s="15">
        <v>5456</v>
      </c>
      <c r="F16" s="12">
        <f>G16/E16</f>
        <v>40.566096590909105</v>
      </c>
      <c r="G16" s="15">
        <f>223823.3+50000-G18-G19-G20-G21-G22-G23</f>
        <v>221328.62300000008</v>
      </c>
      <c r="H16" s="15">
        <v>5857</v>
      </c>
      <c r="I16" s="15">
        <f>J16/H16</f>
        <v>37.78873535939902</v>
      </c>
      <c r="J16" s="15">
        <f>G16</f>
        <v>221328.62300000008</v>
      </c>
      <c r="K16" s="15">
        <v>6023</v>
      </c>
      <c r="L16" s="15">
        <f>M16/K16</f>
        <v>36.747239415573645</v>
      </c>
      <c r="M16" s="15">
        <f t="shared" si="0"/>
        <v>221328.62300000008</v>
      </c>
      <c r="N16" s="31"/>
      <c r="O16" s="1"/>
      <c r="P16" s="1"/>
      <c r="Q16" s="1"/>
      <c r="R16" s="1"/>
      <c r="S16" s="1"/>
      <c r="T16" s="1"/>
      <c r="U16" s="1"/>
      <c r="V16" s="1"/>
      <c r="W16" s="1"/>
      <c r="X16" s="1"/>
      <c r="Y16" s="1"/>
      <c r="Z16" s="1"/>
      <c r="AA16" s="1"/>
      <c r="AB16" s="1"/>
      <c r="AC16" s="1"/>
      <c r="AD16" s="1"/>
      <c r="AE16" s="1"/>
    </row>
    <row r="17" spans="1:31" ht="160.9" customHeight="1" x14ac:dyDescent="0.2">
      <c r="A17" s="14" t="s">
        <v>22</v>
      </c>
      <c r="B17" s="15"/>
      <c r="C17" s="15"/>
      <c r="D17" s="15"/>
      <c r="E17" s="15">
        <v>1432</v>
      </c>
      <c r="F17" s="12">
        <f>G17/E17</f>
        <v>39.226675977653628</v>
      </c>
      <c r="G17" s="15">
        <f>56172.6</f>
        <v>56172.6</v>
      </c>
      <c r="H17" s="15">
        <v>1447</v>
      </c>
      <c r="I17" s="15">
        <f t="shared" ref="I17:I23" si="1">J17/H17</f>
        <v>38.820041465100203</v>
      </c>
      <c r="J17" s="15">
        <f>G17</f>
        <v>56172.6</v>
      </c>
      <c r="K17" s="15">
        <v>1468</v>
      </c>
      <c r="L17" s="15">
        <f t="shared" ref="L17:L23" si="2">M17/K17</f>
        <v>38.264713896457764</v>
      </c>
      <c r="M17" s="15">
        <f t="shared" si="0"/>
        <v>56172.6</v>
      </c>
      <c r="N17" s="31"/>
      <c r="O17" s="1"/>
      <c r="P17" s="1"/>
      <c r="Q17" s="1"/>
      <c r="R17" s="1"/>
      <c r="S17" s="1"/>
      <c r="T17" s="1"/>
      <c r="U17" s="1"/>
      <c r="V17" s="1"/>
      <c r="W17" s="1"/>
      <c r="X17" s="1"/>
      <c r="Y17" s="1"/>
      <c r="Z17" s="1"/>
      <c r="AA17" s="1"/>
      <c r="AB17" s="1"/>
      <c r="AC17" s="1"/>
      <c r="AD17" s="1"/>
      <c r="AE17" s="1"/>
    </row>
    <row r="18" spans="1:31" ht="112.9" customHeight="1" x14ac:dyDescent="0.2">
      <c r="A18" s="14" t="s">
        <v>23</v>
      </c>
      <c r="B18" s="15"/>
      <c r="C18" s="15"/>
      <c r="D18" s="15"/>
      <c r="E18" s="15">
        <v>154</v>
      </c>
      <c r="F18" s="12">
        <f t="shared" ref="F18:F23" si="3">G18/E18</f>
        <v>28.537142857142857</v>
      </c>
      <c r="G18" s="15">
        <v>4394.72</v>
      </c>
      <c r="H18" s="15">
        <v>154</v>
      </c>
      <c r="I18" s="15">
        <f t="shared" si="1"/>
        <v>28.537142857142857</v>
      </c>
      <c r="J18" s="15">
        <f t="shared" ref="J18:J23" si="4">G18</f>
        <v>4394.72</v>
      </c>
      <c r="K18" s="15">
        <v>154</v>
      </c>
      <c r="L18" s="15">
        <f t="shared" si="2"/>
        <v>28.537142857142857</v>
      </c>
      <c r="M18" s="15">
        <f t="shared" si="0"/>
        <v>4394.72</v>
      </c>
      <c r="N18" s="31"/>
      <c r="O18" s="1"/>
      <c r="P18" s="1"/>
      <c r="Q18" s="1"/>
      <c r="R18" s="1"/>
      <c r="S18" s="1"/>
      <c r="T18" s="1"/>
      <c r="U18" s="1"/>
      <c r="V18" s="1"/>
      <c r="W18" s="1"/>
      <c r="X18" s="1"/>
      <c r="Y18" s="1"/>
      <c r="Z18" s="1"/>
      <c r="AA18" s="1"/>
      <c r="AB18" s="1"/>
      <c r="AC18" s="1"/>
      <c r="AD18" s="1"/>
      <c r="AE18" s="1"/>
    </row>
    <row r="19" spans="1:31" ht="53.45" customHeight="1" x14ac:dyDescent="0.2">
      <c r="A19" s="14" t="s">
        <v>24</v>
      </c>
      <c r="B19" s="15"/>
      <c r="C19" s="15"/>
      <c r="D19" s="15"/>
      <c r="E19" s="15">
        <v>45</v>
      </c>
      <c r="F19" s="12">
        <f t="shared" si="3"/>
        <v>28.537111111111113</v>
      </c>
      <c r="G19" s="15">
        <v>1284.17</v>
      </c>
      <c r="H19" s="15">
        <v>45</v>
      </c>
      <c r="I19" s="15">
        <f t="shared" si="1"/>
        <v>28.537111111111113</v>
      </c>
      <c r="J19" s="15">
        <f t="shared" si="4"/>
        <v>1284.17</v>
      </c>
      <c r="K19" s="15">
        <v>48</v>
      </c>
      <c r="L19" s="15">
        <f t="shared" si="2"/>
        <v>26.753541666666667</v>
      </c>
      <c r="M19" s="15">
        <f t="shared" si="0"/>
        <v>1284.17</v>
      </c>
      <c r="N19" s="31"/>
      <c r="O19" s="1"/>
      <c r="P19" s="1"/>
      <c r="Q19" s="1"/>
      <c r="R19" s="1"/>
      <c r="S19" s="1"/>
      <c r="T19" s="1"/>
      <c r="U19" s="1"/>
      <c r="V19" s="1"/>
      <c r="W19" s="1"/>
      <c r="X19" s="1"/>
      <c r="Y19" s="1"/>
      <c r="Z19" s="1"/>
      <c r="AA19" s="1"/>
      <c r="AB19" s="1"/>
      <c r="AC19" s="1"/>
      <c r="AD19" s="1"/>
      <c r="AE19" s="1"/>
    </row>
    <row r="20" spans="1:31" ht="65.45" customHeight="1" x14ac:dyDescent="0.2">
      <c r="A20" s="14" t="s">
        <v>25</v>
      </c>
      <c r="B20" s="15"/>
      <c r="C20" s="15"/>
      <c r="D20" s="15"/>
      <c r="E20" s="15">
        <v>50</v>
      </c>
      <c r="F20" s="12">
        <f t="shared" si="3"/>
        <v>28.536999999999999</v>
      </c>
      <c r="G20" s="15">
        <v>1426.85</v>
      </c>
      <c r="H20" s="15">
        <v>50</v>
      </c>
      <c r="I20" s="15">
        <f t="shared" si="1"/>
        <v>28.536999999999999</v>
      </c>
      <c r="J20" s="15">
        <f t="shared" si="4"/>
        <v>1426.85</v>
      </c>
      <c r="K20" s="15">
        <v>50</v>
      </c>
      <c r="L20" s="15">
        <f t="shared" si="2"/>
        <v>28.536999999999999</v>
      </c>
      <c r="M20" s="15">
        <f t="shared" si="0"/>
        <v>1426.85</v>
      </c>
      <c r="N20" s="31"/>
      <c r="O20" s="1"/>
      <c r="P20" s="1"/>
      <c r="Q20" s="1"/>
      <c r="R20" s="1"/>
      <c r="S20" s="1"/>
      <c r="T20" s="1"/>
      <c r="U20" s="1"/>
      <c r="V20" s="1"/>
      <c r="W20" s="1"/>
      <c r="X20" s="1"/>
      <c r="Y20" s="1"/>
      <c r="Z20" s="1"/>
      <c r="AA20" s="1"/>
      <c r="AB20" s="1"/>
      <c r="AC20" s="1"/>
      <c r="AD20" s="1"/>
      <c r="AE20" s="1"/>
    </row>
    <row r="21" spans="1:31" ht="60.6" customHeight="1" x14ac:dyDescent="0.2">
      <c r="A21" s="14" t="s">
        <v>26</v>
      </c>
      <c r="B21" s="15"/>
      <c r="C21" s="15"/>
      <c r="D21" s="15"/>
      <c r="E21" s="15">
        <v>82</v>
      </c>
      <c r="F21" s="12">
        <f t="shared" si="3"/>
        <v>28.537195121951221</v>
      </c>
      <c r="G21" s="15">
        <v>2340.0500000000002</v>
      </c>
      <c r="H21" s="15">
        <v>82</v>
      </c>
      <c r="I21" s="15">
        <f t="shared" si="1"/>
        <v>28.537195121951221</v>
      </c>
      <c r="J21" s="15">
        <f t="shared" si="4"/>
        <v>2340.0500000000002</v>
      </c>
      <c r="K21" s="15">
        <v>82</v>
      </c>
      <c r="L21" s="15">
        <f t="shared" si="2"/>
        <v>28.537195121951221</v>
      </c>
      <c r="M21" s="15">
        <f t="shared" si="0"/>
        <v>2340.0500000000002</v>
      </c>
      <c r="N21" s="31"/>
      <c r="O21" s="1"/>
      <c r="P21" s="1"/>
      <c r="Q21" s="1"/>
      <c r="R21" s="1"/>
      <c r="S21" s="1"/>
      <c r="T21" s="1"/>
      <c r="U21" s="1"/>
      <c r="V21" s="1"/>
      <c r="W21" s="1"/>
      <c r="X21" s="1"/>
      <c r="Y21" s="1"/>
      <c r="Z21" s="1"/>
      <c r="AA21" s="1"/>
      <c r="AB21" s="1"/>
      <c r="AC21" s="1"/>
      <c r="AD21" s="1"/>
      <c r="AE21" s="1"/>
    </row>
    <row r="22" spans="1:31" ht="132" customHeight="1" x14ac:dyDescent="0.2">
      <c r="A22" s="14" t="s">
        <v>27</v>
      </c>
      <c r="B22" s="15"/>
      <c r="C22" s="15"/>
      <c r="D22" s="15"/>
      <c r="E22" s="15">
        <v>303</v>
      </c>
      <c r="F22" s="12">
        <f t="shared" si="3"/>
        <v>59.623762376237622</v>
      </c>
      <c r="G22" s="15">
        <v>18066</v>
      </c>
      <c r="H22" s="15">
        <v>310</v>
      </c>
      <c r="I22" s="15">
        <f t="shared" si="1"/>
        <v>58.277419354838713</v>
      </c>
      <c r="J22" s="15">
        <f t="shared" si="4"/>
        <v>18066</v>
      </c>
      <c r="K22" s="15">
        <v>325</v>
      </c>
      <c r="L22" s="15">
        <f t="shared" si="2"/>
        <v>55.587692307692308</v>
      </c>
      <c r="M22" s="15">
        <f t="shared" si="0"/>
        <v>18066</v>
      </c>
      <c r="N22" s="31"/>
      <c r="O22" s="1"/>
      <c r="P22" s="1"/>
      <c r="Q22" s="1"/>
      <c r="R22" s="1"/>
      <c r="S22" s="1"/>
      <c r="T22" s="1"/>
      <c r="U22" s="1"/>
      <c r="V22" s="1"/>
      <c r="W22" s="1"/>
      <c r="X22" s="1"/>
      <c r="Y22" s="1"/>
      <c r="Z22" s="1"/>
      <c r="AA22" s="1"/>
      <c r="AB22" s="1"/>
      <c r="AC22" s="1"/>
      <c r="AD22" s="1"/>
      <c r="AE22" s="1"/>
    </row>
    <row r="23" spans="1:31" ht="86.45" customHeight="1" x14ac:dyDescent="0.2">
      <c r="A23" s="14" t="s">
        <v>28</v>
      </c>
      <c r="B23" s="15"/>
      <c r="C23" s="15"/>
      <c r="D23" s="15"/>
      <c r="E23" s="15">
        <v>500</v>
      </c>
      <c r="F23" s="12">
        <f t="shared" si="3"/>
        <v>49.965773999999996</v>
      </c>
      <c r="G23" s="15">
        <v>24982.886999999999</v>
      </c>
      <c r="H23" s="15">
        <v>595</v>
      </c>
      <c r="I23" s="15">
        <f t="shared" si="1"/>
        <v>41.988045378151256</v>
      </c>
      <c r="J23" s="15">
        <f t="shared" si="4"/>
        <v>24982.886999999999</v>
      </c>
      <c r="K23" s="15">
        <v>610</v>
      </c>
      <c r="L23" s="15">
        <f t="shared" si="2"/>
        <v>40.955552459016388</v>
      </c>
      <c r="M23" s="15">
        <f t="shared" si="0"/>
        <v>24982.886999999999</v>
      </c>
      <c r="N23" s="31"/>
      <c r="O23" s="1"/>
      <c r="P23" s="1"/>
      <c r="Q23" s="1"/>
      <c r="R23" s="1"/>
      <c r="S23" s="1"/>
      <c r="T23" s="1"/>
      <c r="U23" s="1"/>
      <c r="V23" s="1"/>
      <c r="W23" s="1"/>
      <c r="X23" s="1"/>
      <c r="Y23" s="1"/>
      <c r="Z23" s="1"/>
      <c r="AA23" s="1"/>
      <c r="AB23" s="1"/>
      <c r="AC23" s="1"/>
      <c r="AD23" s="1"/>
      <c r="AE23" s="1"/>
    </row>
    <row r="24" spans="1:31" ht="38.450000000000003" customHeight="1" x14ac:dyDescent="0.2">
      <c r="A24" s="14" t="s">
        <v>29</v>
      </c>
      <c r="B24" s="15"/>
      <c r="C24" s="15"/>
      <c r="D24" s="15"/>
      <c r="E24" s="15">
        <v>3159</v>
      </c>
      <c r="F24" s="12"/>
      <c r="G24" s="15">
        <f>381453.445-G16-G17-G18-G19-G20-G21-G22-G23</f>
        <v>51457.544999999911</v>
      </c>
      <c r="H24" s="15">
        <f>E24</f>
        <v>3159</v>
      </c>
      <c r="I24" s="15"/>
      <c r="J24" s="15">
        <f>G24</f>
        <v>51457.544999999911</v>
      </c>
      <c r="K24" s="15">
        <f>H24</f>
        <v>3159</v>
      </c>
      <c r="L24" s="15"/>
      <c r="M24" s="15">
        <f t="shared" si="0"/>
        <v>51457.544999999911</v>
      </c>
      <c r="N24" s="31"/>
      <c r="O24" s="1"/>
      <c r="P24" s="1"/>
      <c r="Q24" s="1"/>
      <c r="R24" s="1"/>
      <c r="S24" s="1"/>
      <c r="T24" s="1"/>
      <c r="U24" s="1"/>
      <c r="V24" s="1"/>
      <c r="W24" s="1"/>
      <c r="X24" s="1"/>
      <c r="Y24" s="1"/>
      <c r="Z24" s="1"/>
      <c r="AA24" s="1"/>
      <c r="AB24" s="1"/>
      <c r="AC24" s="1"/>
      <c r="AD24" s="1"/>
      <c r="AE24" s="1"/>
    </row>
    <row r="25" spans="1:31" ht="61.15" customHeight="1" x14ac:dyDescent="0.2">
      <c r="A25" s="14" t="s">
        <v>30</v>
      </c>
      <c r="B25" s="15"/>
      <c r="C25" s="15"/>
      <c r="D25" s="15"/>
      <c r="E25" s="15"/>
      <c r="F25" s="12"/>
      <c r="G25" s="15">
        <f>115736.125-680-G15+0.162</f>
        <v>107676.542</v>
      </c>
      <c r="H25" s="15"/>
      <c r="I25" s="15"/>
      <c r="J25" s="15">
        <f>G25+9301.598</f>
        <v>116978.14</v>
      </c>
      <c r="K25" s="15"/>
      <c r="L25" s="15"/>
      <c r="M25" s="15">
        <f>J25+9181.7</f>
        <v>126159.84</v>
      </c>
      <c r="N25" s="32"/>
      <c r="O25" s="1"/>
      <c r="P25" s="1"/>
      <c r="Q25" s="1"/>
      <c r="R25" s="1"/>
      <c r="S25" s="1"/>
      <c r="T25" s="1"/>
      <c r="U25" s="1"/>
      <c r="V25" s="1"/>
      <c r="W25" s="1"/>
      <c r="X25" s="1"/>
      <c r="Y25" s="1"/>
      <c r="Z25" s="1"/>
      <c r="AA25" s="1"/>
      <c r="AB25" s="1"/>
      <c r="AC25" s="1"/>
      <c r="AD25" s="1"/>
      <c r="AE25" s="1"/>
    </row>
    <row r="26" spans="1:31" ht="29.45" customHeight="1" x14ac:dyDescent="0.2">
      <c r="A26" s="14" t="s">
        <v>31</v>
      </c>
      <c r="B26" s="15"/>
      <c r="C26" s="15"/>
      <c r="D26" s="15">
        <v>5572.04</v>
      </c>
      <c r="E26" s="15"/>
      <c r="F26" s="15"/>
      <c r="G26" s="15">
        <v>5572.04</v>
      </c>
      <c r="H26" s="15"/>
      <c r="I26" s="15"/>
      <c r="J26" s="15">
        <f>G26</f>
        <v>5572.04</v>
      </c>
      <c r="K26" s="15"/>
      <c r="L26" s="15"/>
      <c r="M26" s="15">
        <f t="shared" si="0"/>
        <v>5572.04</v>
      </c>
      <c r="N26" s="27"/>
      <c r="O26" s="1"/>
      <c r="P26" s="1"/>
      <c r="Q26" s="1"/>
      <c r="R26" s="1"/>
      <c r="S26" s="1"/>
      <c r="T26" s="1"/>
      <c r="U26" s="1"/>
      <c r="V26" s="1"/>
      <c r="W26" s="1"/>
      <c r="X26" s="1"/>
      <c r="Y26" s="1"/>
      <c r="Z26" s="1"/>
      <c r="AA26" s="1"/>
      <c r="AB26" s="1"/>
      <c r="AC26" s="1"/>
      <c r="AD26" s="1"/>
      <c r="AE26" s="1"/>
    </row>
    <row r="27" spans="1:31" s="26" customFormat="1" ht="17.25" thickBot="1" x14ac:dyDescent="0.25">
      <c r="A27" s="22" t="s">
        <v>19</v>
      </c>
      <c r="B27" s="23"/>
      <c r="C27" s="23"/>
      <c r="D27" s="23">
        <f>SUM(D9:D26)</f>
        <v>449818.42499999993</v>
      </c>
      <c r="E27" s="23"/>
      <c r="F27" s="23"/>
      <c r="G27" s="23">
        <f>SUM(G9:G26)</f>
        <v>508260.08999999991</v>
      </c>
      <c r="H27" s="23"/>
      <c r="I27" s="23"/>
      <c r="J27" s="23">
        <f>SUM(J9:J26)</f>
        <v>517561.68799999991</v>
      </c>
      <c r="K27" s="23"/>
      <c r="L27" s="23"/>
      <c r="M27" s="23">
        <f>SUM(M9:M26)</f>
        <v>526743.38799999992</v>
      </c>
      <c r="N27" s="24"/>
      <c r="O27" s="25"/>
      <c r="P27" s="25"/>
      <c r="Q27" s="25"/>
      <c r="R27" s="25"/>
      <c r="S27" s="25"/>
      <c r="T27" s="25"/>
      <c r="U27" s="25"/>
      <c r="V27" s="25"/>
      <c r="W27" s="25"/>
      <c r="X27" s="25"/>
      <c r="Y27" s="25"/>
      <c r="Z27" s="25"/>
      <c r="AA27" s="25"/>
      <c r="AB27" s="25"/>
      <c r="AC27" s="25"/>
      <c r="AD27" s="25"/>
      <c r="AE27" s="25"/>
    </row>
    <row r="28" spans="1:31"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row>
    <row r="29" spans="1:31"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row>
    <row r="30" spans="1:31"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row>
    <row r="31" spans="1:31"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row>
    <row r="32" spans="1:31"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row>
    <row r="33" spans="1:31"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row>
    <row r="34" spans="1:31"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row>
    <row r="35" spans="1:3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row>
    <row r="36" spans="1:31"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row>
    <row r="37" spans="1:31"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row>
    <row r="38" spans="1:31"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row>
    <row r="39" spans="1:31"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row>
    <row r="40" spans="1:31"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row>
    <row r="41" spans="1:31"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row>
    <row r="42" spans="1:31"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row>
    <row r="43" spans="1:31"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row>
    <row r="44" spans="1:31"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row>
  </sheetData>
  <mergeCells count="10">
    <mergeCell ref="N6:N7"/>
    <mergeCell ref="N14:N25"/>
    <mergeCell ref="D4:G4"/>
    <mergeCell ref="A2:M2"/>
    <mergeCell ref="A3:M3"/>
    <mergeCell ref="A6:A7"/>
    <mergeCell ref="B6:D6"/>
    <mergeCell ref="E6:G6"/>
    <mergeCell ref="H6:J6"/>
    <mergeCell ref="K6:M6"/>
  </mergeCells>
  <pageMargins left="0.9055118110236221" right="0.31496062992125984" top="0.15748031496062992" bottom="0.15748031496062992" header="0.31496062992125984" footer="0.31496062992125984"/>
  <pageSetup paperSize="9" scale="5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2016-12-07T08:56:35Z</dcterms:modified>
</cp:coreProperties>
</file>